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defaultThemeVersion="166925"/>
  <mc:AlternateContent xmlns:mc="http://schemas.openxmlformats.org/markup-compatibility/2006">
    <mc:Choice Requires="x15">
      <x15ac:absPath xmlns:x15ac="http://schemas.microsoft.com/office/spreadsheetml/2010/11/ac" url="https://zeleninpartnerjidoo-my.sharepoint.com/personal/mirjana_zelen_zelen-partnerji_eu/Documents/Desktop/JNMV Ujma 2025-GOI dela-prioriteta 15-Vrhovlje/RD JNMV-Ujma 2025 -GOI dela prioriteta 15/"/>
    </mc:Choice>
  </mc:AlternateContent>
  <xr:revisionPtr revIDLastSave="0" documentId="8_{75399B4A-BC61-489D-B677-A2DDCBF250AE}" xr6:coauthVersionLast="47" xr6:coauthVersionMax="47" xr10:uidLastSave="{00000000-0000-0000-0000-000000000000}"/>
  <bookViews>
    <workbookView xWindow="-120" yWindow="-120" windowWidth="24240" windowHeight="13020" xr2:uid="{CC87FC62-1CA9-4602-9786-BFC70BBDE322}"/>
  </bookViews>
  <sheets>
    <sheet name="SKUPNA REKAPITULACIJA" sheetId="4" r:id="rId1"/>
    <sheet name="Podporna konstrukcija" sheetId="7" r:id="rId2"/>
    <sheet name="TUJE STORITVE" sheetId="13" r:id="rId3"/>
  </sheets>
  <definedNames>
    <definedName name="DoFi12">#REF!</definedName>
    <definedName name="Dolžina">#REF!</definedName>
    <definedName name="Drevo1">#REF!</definedName>
    <definedName name="Drevo2">#REF!</definedName>
    <definedName name="Drevo3">#REF!</definedName>
    <definedName name="FaktorObm">#REF!</definedName>
    <definedName name="FugiranjeZidu">#REF!</definedName>
    <definedName name="IzcedniceNivo">#REF!</definedName>
    <definedName name="Izkop1">#REF!</definedName>
    <definedName name="Izkop2">#REF!</definedName>
    <definedName name="Izkop3">#REF!</definedName>
    <definedName name="Izkop4">#REF!</definedName>
    <definedName name="Izkop5">#REF!</definedName>
    <definedName name="IzkopSK">#REF!</definedName>
    <definedName name="KamenBeton">#REF!</definedName>
    <definedName name="KamenBeton_izpis">#REF!</definedName>
    <definedName name="NadFi14">#REF!</definedName>
    <definedName name="Obmocje">#REF!</definedName>
    <definedName name="PlaniranjeDna">#REF!</definedName>
    <definedName name="_xlnm.Print_Area" localSheetId="1">'Podporna konstrukcija'!$A$1:$G$94</definedName>
    <definedName name="PraviKamenBeton">#REF!</definedName>
    <definedName name="RazdaljaMP">#REF!</definedName>
    <definedName name="SkupajBrezDDV">#REF!</definedName>
    <definedName name="Št.Kampad">#REF!</definedName>
    <definedName name="Temelj">#REF!</definedName>
    <definedName name="VišinaT">#REF!</definedName>
    <definedName name="ZasipOKZ">#REF!</definedName>
    <definedName name="ZasipPK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2" i="7" l="1"/>
  <c r="C92" i="7"/>
  <c r="C91" i="7"/>
  <c r="A91" i="7"/>
  <c r="B84" i="7"/>
  <c r="G83" i="7"/>
  <c r="A83" i="7"/>
  <c r="G82" i="7"/>
  <c r="G84" i="7" s="1"/>
  <c r="G92" i="7" s="1"/>
  <c r="A7" i="4" l="1"/>
  <c r="C89" i="7"/>
  <c r="G38" i="7"/>
  <c r="G50" i="7"/>
  <c r="G52" i="7" s="1"/>
  <c r="G89" i="7" s="1"/>
  <c r="G23" i="7"/>
  <c r="G21" i="7"/>
  <c r="G20" i="7"/>
  <c r="G19" i="7"/>
  <c r="G18" i="7"/>
  <c r="G17" i="7"/>
  <c r="G16" i="7"/>
  <c r="G15" i="7"/>
  <c r="G14" i="7"/>
  <c r="G13" i="7"/>
  <c r="G12" i="7"/>
  <c r="B11" i="7"/>
  <c r="B22" i="7" s="1"/>
  <c r="G78" i="7" l="1"/>
  <c r="G42" i="7" l="1"/>
  <c r="A4" i="7" l="1" a="1"/>
  <c r="G8" i="7" l="1"/>
  <c r="G36" i="7"/>
  <c r="G28" i="7"/>
  <c r="G30" i="7"/>
  <c r="G29" i="7"/>
  <c r="A29" i="7"/>
  <c r="A30" i="7" s="1"/>
  <c r="A32" i="7" s="1"/>
  <c r="G9" i="13" l="1"/>
  <c r="G45" i="7" l="1"/>
  <c r="A34" i="7"/>
  <c r="A36" i="7" s="1"/>
  <c r="A9" i="7"/>
  <c r="G9" i="7"/>
  <c r="G10" i="7"/>
  <c r="G24" i="7" s="1"/>
  <c r="B24" i="7"/>
  <c r="B25" i="7" s="1"/>
  <c r="B47" i="7" s="1"/>
  <c r="C24" i="7"/>
  <c r="G32" i="7"/>
  <c r="G34" i="7"/>
  <c r="G41" i="7"/>
  <c r="G43" i="7"/>
  <c r="C47" i="7"/>
  <c r="G55" i="7"/>
  <c r="A56" i="7"/>
  <c r="A58" i="7" s="1"/>
  <c r="G56" i="7"/>
  <c r="G58" i="7"/>
  <c r="B59" i="7"/>
  <c r="C59" i="7"/>
  <c r="A62" i="7"/>
  <c r="A63" i="7" s="1"/>
  <c r="A65" i="7" s="1"/>
  <c r="A66" i="7" s="1"/>
  <c r="A68" i="7" s="1"/>
  <c r="A69" i="7" s="1"/>
  <c r="A70" i="7" s="1"/>
  <c r="A72" i="7" s="1"/>
  <c r="A74" i="7" s="1"/>
  <c r="A76" i="7" s="1"/>
  <c r="A78" i="7" s="1"/>
  <c r="G62" i="7"/>
  <c r="G63" i="7"/>
  <c r="G65" i="7"/>
  <c r="G66" i="7"/>
  <c r="G68" i="7"/>
  <c r="G69" i="7"/>
  <c r="G70" i="7"/>
  <c r="G72" i="7"/>
  <c r="G74" i="7"/>
  <c r="G76" i="7"/>
  <c r="B79" i="7"/>
  <c r="C87" i="7"/>
  <c r="A88" i="7"/>
  <c r="A89" i="7" s="1"/>
  <c r="C88" i="7"/>
  <c r="C90" i="7"/>
  <c r="A10" i="7" l="1"/>
  <c r="A12" i="7"/>
  <c r="A13" i="7" s="1"/>
  <c r="A14" i="7" s="1"/>
  <c r="A15" i="7" s="1"/>
  <c r="A16" i="7" s="1"/>
  <c r="A17" i="7" s="1"/>
  <c r="A18" i="7" s="1"/>
  <c r="A19" i="7" s="1"/>
  <c r="A20" i="7" s="1"/>
  <c r="G79" i="7"/>
  <c r="G91" i="7" s="1"/>
  <c r="G59" i="7"/>
  <c r="G90" i="7" s="1"/>
  <c r="G47" i="7"/>
  <c r="G88" i="7" s="1"/>
  <c r="G87" i="7"/>
  <c r="A21" i="7" l="1"/>
  <c r="G94" i="7"/>
  <c r="E7" i="4" s="1"/>
  <c r="A23" i="7" l="1"/>
  <c r="A38" i="7" a="1"/>
  <c r="A41" i="7" s="1"/>
  <c r="A42" i="7" s="1"/>
  <c r="A43" i="7" s="1"/>
  <c r="A45" i="7" s="1"/>
  <c r="A8" i="4"/>
  <c r="G7" i="13" l="1"/>
  <c r="C15" i="13"/>
  <c r="G11" i="13"/>
  <c r="G10" i="13"/>
  <c r="G8" i="13"/>
  <c r="A8" i="13"/>
  <c r="G12" i="13" l="1"/>
  <c r="G15" i="13" s="1"/>
  <c r="G16" i="13" s="1"/>
  <c r="E8" i="4" s="1"/>
  <c r="A9" i="13"/>
  <c r="A10" i="13" s="1"/>
  <c r="A11" i="13" s="1"/>
  <c r="E9" i="4" l="1"/>
  <c r="A9" i="4"/>
  <c r="E11" i="4" l="1"/>
  <c r="E12" i="4" s="1"/>
  <c r="E13"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<sst xmlns="http://schemas.openxmlformats.org/spreadsheetml/2006/main" count="224" uniqueCount="148">
  <si>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</si>
  <si>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</si>
  <si>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</si>
  <si>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</si>
  <si>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</si>
  <si>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</si>
  <si>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</si>
  <si>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</si>
  <si>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</si>
  <si>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</si>
  <si>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</si>
  <si>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</si>
  <si>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</si>
  <si>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</si>
  <si>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</si>
  <si>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</si>
  <si>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</si>
  <si>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</si>
  <si>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ZEMELJSKA DELA</t>
  </si>
  <si>
    <t>Izkopi</t>
  </si>
  <si>
    <t>m3</t>
  </si>
  <si>
    <t>Planum temeljnih tal</t>
  </si>
  <si>
    <t>m2</t>
  </si>
  <si>
    <t>Nasipi, zasipi, klini, posteljica in glinasti naboj</t>
  </si>
  <si>
    <t>Brežine in zelenice</t>
  </si>
  <si>
    <t>N</t>
  </si>
  <si>
    <t>25 151</t>
  </si>
  <si>
    <t>Doplačilo za zatravitev s semenom</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</si>
  <si>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</si>
  <si>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</si>
  <si>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</si>
  <si>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ODVODNJAVANJE</t>
  </si>
  <si>
    <t>Globinsko odvodnjavanje - drenaže</t>
  </si>
  <si>
    <t>42 433</t>
  </si>
  <si>
    <t>Izdelava izcednice (barbakane) iz gibljive plastične cevi, premera 10 cm, dolžine nad 100 cm</t>
  </si>
  <si>
    <t>Opomba: položi se v zaledju zložbe</t>
  </si>
  <si>
    <t>Zasip cevne drenaže s peščenim materialom granulacije 4/8 (z dobavo materiala), obvito z geosintetikom ter ročno krompiminiranje v plasteh po 15 cm do višine 30 cm nad temenom cevi do 0,25m3/m, po načrtu</t>
  </si>
  <si>
    <t>GRADBENA IN OBRTNIŠKA DELA</t>
  </si>
  <si>
    <t>Dela s cementnim betonom</t>
  </si>
  <si>
    <t>Zidarska in kamnoseška dela</t>
  </si>
  <si>
    <t>54 235</t>
  </si>
  <si>
    <t>Zidanje z lomljencem iz karbonatnih kamnin v cementni malti, na eno lice, prerez nad 0,50 m3/m2</t>
  </si>
  <si>
    <t>Fugiranje zidu s cementno malto</t>
  </si>
  <si>
    <t>GRADBENA IN OBRTNIŠKA DELA - skupaj</t>
  </si>
  <si>
    <t>REKAPITULACIJA</t>
  </si>
  <si>
    <t>znesek EUR</t>
  </si>
  <si>
    <t>SKUPAJ BREZ DDV</t>
  </si>
  <si>
    <t>Površinski izkop plodne zemljine - 1. kategorije - strojno z odrivom do 100 m</t>
  </si>
  <si>
    <t>21 113</t>
  </si>
  <si>
    <t>Čiščenje terena</t>
  </si>
  <si>
    <t>12 111</t>
  </si>
  <si>
    <t>12 151</t>
  </si>
  <si>
    <t>Posek in odstranitev drevesa z deblom premera 11 do 30 cm ter odstranitev vej (ocena), vključno z nakladanjem in odvozom na trajno deponijo</t>
  </si>
  <si>
    <t>12 152</t>
  </si>
  <si>
    <t>Posek in odstranitev drevesa z deblom premera 31 do 50 cm ter odstranitev vej (ocena), vključno z nakladanjem in odvozom na trajno deponijo</t>
  </si>
  <si>
    <t>12 162</t>
  </si>
  <si>
    <t>Odstranitev panja s premerom 11 do 30 cm z odvozom na deponijo na razdaljo nad 100 do 1000 m</t>
  </si>
  <si>
    <t>12 165</t>
  </si>
  <si>
    <t>Odstranitev panja s premerom 31 do 50 cm z odvozom na deponijo na razdaljo nad 100 do 1000 m</t>
  </si>
  <si>
    <t>Zaščitna dela</t>
  </si>
  <si>
    <t>SKUPNA REKAPITULACIJA</t>
  </si>
  <si>
    <t>DDV 22 %</t>
  </si>
  <si>
    <t>SKUPAJ Z DDV</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</si>
  <si>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</si>
  <si>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izvedbenega načrta izvedenih del (INID),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</si>
  <si>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</si>
  <si>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</si>
  <si>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 xml:space="preserve">Zakoličenje osi platoja za izdelavo opornih in podpornih konstrukcij in zavarovanje profilov </t>
  </si>
  <si>
    <t>12 141</t>
  </si>
  <si>
    <t xml:space="preserve">Odstranitev grmovja in dreves z debli premera do 10 cm ter vej na gosto porasli površini - ročno. </t>
  </si>
  <si>
    <t>Tesarska dela</t>
  </si>
  <si>
    <t>Izdelava dvostranskega vezanega opaža</t>
  </si>
  <si>
    <t>Dobava in vgradnja trikotnik letvic 3x3 cm na vidnih robovih AB krone na podpornem objektu</t>
  </si>
  <si>
    <t>Dela z jeklom za ojačitev</t>
  </si>
  <si>
    <t>52 763</t>
  </si>
  <si>
    <t>Dobava in postavitev rebrastih žic iz visokovrednega naravno trdega jekla B500 B s premerom do 12 mm, za srednje zahtevno ojačitev</t>
  </si>
  <si>
    <t>kg</t>
  </si>
  <si>
    <t>52 216</t>
  </si>
  <si>
    <t>Dobava in postavitev rebrastih palic iz visokovrednega naravno trdega jekla B500 B s premerom 14 mm in večjim, za srednje zahtevno ojačitev</t>
  </si>
  <si>
    <t>53 167</t>
  </si>
  <si>
    <t>Dobava in vgraditev cementnega betona C30/37 PV-II, XC4, XD3, XF4 v prerez do 0,50 m3/m2-m1 - krona kamnitih zložb</t>
  </si>
  <si>
    <t>Metličenje zgornje ploskve krone</t>
  </si>
  <si>
    <t>59 946</t>
  </si>
  <si>
    <t>Izdelava dilatacijske rege brez izolacijskih trakov - konstruktivni elementi, debeli nad 50 cm.</t>
  </si>
  <si>
    <t>tovarniška cesta 26, 5270 ajdovščina | +386 (0)5 85 00 740 | info@acap.si</t>
  </si>
  <si>
    <t>Odstranitev grmovja na redko porasli površini (do 50 % pokritega tlorisa) - ročno, vključno z nakladanjem in odvozom na trajno deponijo - ocena</t>
  </si>
  <si>
    <t>Ostala preddela</t>
  </si>
  <si>
    <t>13 113</t>
  </si>
  <si>
    <t>Zavarovanje gradbišča v času gradnje s popolno zaporo prometa</t>
  </si>
  <si>
    <t>kpl</t>
  </si>
  <si>
    <t>Ločilne, drenažne in filtrske plasti ter delovni platoji</t>
  </si>
  <si>
    <t>VOZIŠČNE KONSTRUKCIJE</t>
  </si>
  <si>
    <t>Nosilne plasti</t>
  </si>
  <si>
    <t>VOZIŠČNE KONSTRUKCIJE - skupaj</t>
  </si>
  <si>
    <t>ur</t>
  </si>
  <si>
    <t>NEPREDVIDENA DELA (10%)</t>
  </si>
  <si>
    <t>TUJE STORITVE</t>
  </si>
  <si>
    <t>Tuje storitve</t>
  </si>
  <si>
    <t>Geomehanski nadzor</t>
  </si>
  <si>
    <t>Projektantski nadzor</t>
  </si>
  <si>
    <t xml:space="preserve">Izvedba uradnega (certifikat) geodetskega posnetka izvedenih del, skupaj s komunalnim katastrom; za potrebe tehničnega pregleda in izvedbe projekta izvedenih del </t>
  </si>
  <si>
    <t>Izdelava projektne dokumentacije PID - projektne dokumentacije izvedenih del</t>
  </si>
  <si>
    <t>TUJE STORITVE - skupaj</t>
  </si>
  <si>
    <t>Izdelava delovnega platoja iz drobljenega kamnitega materiala v debelini 30 cm</t>
  </si>
  <si>
    <t>Organizacija gradbišča - postavitev in odstranitev začasnih objektov</t>
  </si>
  <si>
    <t>Odstranitev panja s premerom nad 50 cm z odvozom na deponijona razdaljo nad 100 do 1000 m</t>
  </si>
  <si>
    <t>12 168</t>
  </si>
  <si>
    <t>12 153</t>
  </si>
  <si>
    <t>Posek in odstranitev drevesa z deblom premera nad 50 cm ter odstranitev vej (ocena), vključno z nakladanjem in odvozom na trajno deponijo</t>
  </si>
  <si>
    <t>21 214</t>
  </si>
  <si>
    <t>Široki izkop zemljine predvidene za trajno deponiranje - 2. kategorije - strojno z nakladanjem</t>
  </si>
  <si>
    <t>21 224</t>
  </si>
  <si>
    <t>Široki izkop zemljine predvidene za vgradnjo ali predelavo - 3. kategorije - strojno z nakladanjem</t>
  </si>
  <si>
    <t>Ureditev planuma temeljnih tal zrnate kamnine - 3. kategorije</t>
  </si>
  <si>
    <t>22 113</t>
  </si>
  <si>
    <t>12 322</t>
  </si>
  <si>
    <t>Opomba 5.: Čiščenje terena (sekanje dreves, odstranitev panjev,...) je v celoti zajeto v popisu za sanacijo vozišča.</t>
  </si>
  <si>
    <t>25 112</t>
  </si>
  <si>
    <t>Humuziranje brežine brez valjanja, v debelini do 15 cm - strojno</t>
  </si>
  <si>
    <t>N 25 110</t>
  </si>
  <si>
    <t>Strojno škarpiranje ter oblikovanje brežine v projektiranem naklonu</t>
  </si>
  <si>
    <t>24 214</t>
  </si>
  <si>
    <t>Zasip z zrnato kamnino - 3. kategorije - strojno</t>
  </si>
  <si>
    <t>Opomba: zasip za končno ureditev pred PKZ z izkopno zemljino</t>
  </si>
  <si>
    <t>Dobava in vgraditev temelja iz nearmiranega betona C30/37</t>
  </si>
  <si>
    <t>Monitoring</t>
  </si>
  <si>
    <t>Dobava in vgraditev merilnih čepov, vključno z navezavo na nivelmansko mrežo</t>
  </si>
  <si>
    <t>Dobava in vgradnja drenažno-kanalizacijske cevi PE-HD DK DN160 SN8 z 220 stopinjsko perforacijo, z vsemi priklopi na obstoječe ter nove kanalizacijske elemente</t>
  </si>
  <si>
    <r>
      <t>Opomba:</t>
    </r>
    <r>
      <rPr>
        <sz val="10"/>
        <rFont val="Arial Narrow"/>
        <family val="2"/>
      </rPr>
      <t xml:space="preserve"> </t>
    </r>
    <r>
      <rPr>
        <i/>
        <sz val="10"/>
        <rFont val="Arial Narrow"/>
        <family val="2"/>
      </rPr>
      <t>Izkopne kategorije so definirane glede na ''Kategorizacijo izkpov v zemljinah in kamninah - TSPI-PGV.05.100: 2023''.</t>
    </r>
  </si>
  <si>
    <t>Izdelava elaborata za zagotovitev začasne prevoznosti na javni poti JP520684 Vrhovlje vas</t>
  </si>
  <si>
    <t>12 321</t>
  </si>
  <si>
    <t>Porušitev in odstranitev asfaltne plasti v debelini do 5 cm</t>
  </si>
  <si>
    <t>Porušitev in odstranitev asfaltne plasti v debelini 6 do 10 cm</t>
  </si>
  <si>
    <t>Za lomljenec se uporabi flišni peščenjak.</t>
  </si>
  <si>
    <t>31 181</t>
  </si>
  <si>
    <t>Izdelava izravnalne plasti iz drobljenca v povprečni debelini do 5 cm</t>
  </si>
  <si>
    <t>Opomba: vključno z utrjevanjem</t>
  </si>
  <si>
    <t>24 117</t>
  </si>
  <si>
    <t xml:space="preserve">Izdelava nasipa iz zrnate kamnine - 3. kategorije z dobavo iz kamnoloma </t>
  </si>
  <si>
    <t>Opomba: Zasip za podporno kamnito zložbo, izravnava in utrditev vozišča</t>
  </si>
  <si>
    <t xml:space="preserve">OPREMA CEST </t>
  </si>
  <si>
    <t>Oprema za zavarovanje prometa</t>
  </si>
  <si>
    <t>64 463</t>
  </si>
  <si>
    <t>Dobava in vgraditev jeklene varnostne ograje, vključno vse elemente, za nivo zadrževanja H2 in za delovno širino W3 (vijačena in zabita)</t>
  </si>
  <si>
    <t>64 281</t>
  </si>
  <si>
    <t>Dobava in vgraditev vkopane zaključnice, dolžine 4 m.</t>
  </si>
  <si>
    <t>OPREMA CEST SKUPAJ</t>
  </si>
  <si>
    <t>PODPORNA KONSTRUKCIJA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</si>
</sst>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
    <numFmt numFmtId="165" formatCode="#\ ###"/>
    <numFmt numFmtId="166" formatCode="0.0"/>
  </numFmts>
  <fonts count="36">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sz val="10"/>
      <color rgb="FFFF0000"/>
      <name val="Arial Narrow"/>
      <family val="2"/>
      <charset val="238"/>
    </font>
    <font>
      <b/>
      <sz val="10"/>
      <color rgb="FFC00000"/>
      <name val="Arial Narrow"/>
      <family val="2"/>
      <charset val="238"/>
    </font>
    <font>
      <sz val="10"/>
      <color rgb="FFC00000"/>
      <name val="Arial Narrow"/>
      <family val="2"/>
      <charset val="238"/>
    </font>
    <font>
      <b/>
      <sz val="10"/>
      <name val="Arial Narrow"/>
      <family val="2"/>
    </font>
    <font>
      <sz val="10"/>
      <name val="Arial"/>
      <family val="2"/>
    </font>
    <font>
      <sz val="11"/>
      <name val="Arial Narrow"/>
      <family val="2"/>
      <charset val="238"/>
    </font>
    <font>
      <sz val="12"/>
      <name val="Trebuchet MS"/>
      <family val="2"/>
      <charset val="238"/>
    </font>
    <font>
      <sz val="10"/>
      <name val="Arial CE"/>
      <charset val="238"/>
    </font>
    <font>
      <b/>
      <sz val="8"/>
      <name val="Arial"/>
      <family val="2"/>
      <charset val="238"/>
    </font>
    <font>
      <sz val="11"/>
      <color theme="1"/>
      <name val="Arial Narrow"/>
      <family val="2"/>
      <charset val="238"/>
    </font>
    <font>
      <sz val="10"/>
      <color theme="1"/>
      <name val="Calibri"/>
      <family val="2"/>
      <charset val="238"/>
      <scheme val="minor"/>
    </font>
    <font>
      <b/>
      <sz val="11"/>
      <color theme="1"/>
      <name val="Arial Narrow"/>
      <family val="2"/>
      <charset val="238"/>
    </font>
    <font>
      <sz val="10"/>
      <color rgb="FFC00000"/>
      <name val="Arial Narrow"/>
      <family val="2"/>
    </font>
    <font>
      <sz val="10"/>
      <name val="Arial Narrow"/>
      <family val="2"/>
    </font>
    <font>
      <i/>
      <sz val="9"/>
      <color theme="1"/>
      <name val="Arial Narrow"/>
      <family val="2"/>
      <charset val="238"/>
    </font>
    <font>
      <sz val="10"/>
      <color rgb="FFFF0000"/>
      <name val="Arial Narrow"/>
      <family val="2"/>
    </font>
    <font>
      <sz val="10"/>
      <color indexed="8"/>
      <name val="Arial Narrow"/>
      <family val="2"/>
      <charset val="238"/>
    </font>
    <font>
      <i/>
      <sz val="9"/>
      <color theme="1"/>
      <name val="Calibri"/>
      <family val="2"/>
      <charset val="238"/>
      <scheme val="minor"/>
    </font>
    <font>
      <i/>
      <sz val="10"/>
      <name val="Arial Narrow"/>
      <family val="2"/>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00000"/>
        <bgColor indexed="64"/>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s>
  <cellStyleXfs count="13">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21" fillId="0" borderId="0"/>
    <xf numFmtId="0" fontId="8" fillId="0" borderId="0"/>
    <xf numFmtId="0" fontId="1" fillId="0" borderId="0"/>
    <xf numFmtId="0" fontId="24" fillId="0" borderId="0"/>
    <xf numFmtId="0" fontId="8" fillId="0" borderId="0"/>
    <xf numFmtId="0" fontId="1" fillId="0" borderId="0"/>
    <xf numFmtId="0" fontId="1" fillId="0" borderId="0"/>
  </cellStyleXfs>
  <cellXfs count="333">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vertical="top" wrapText="1"/>
    </xf>
    <xf numFmtId="4" fontId="14" fillId="0" borderId="1" xfId="4" applyNumberFormat="1" applyFont="1" applyBorder="1" applyAlignment="1">
      <alignment horizontal="right"/>
    </xf>
    <xf numFmtId="0" fontId="14" fillId="0" borderId="1" xfId="4" applyFont="1" applyBorder="1" applyAlignment="1">
      <alignment horizontal="right"/>
    </xf>
    <xf numFmtId="4" fontId="18"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0" fontId="10" fillId="4" borderId="1" xfId="0" applyFont="1" applyFill="1" applyBorder="1" applyAlignment="1">
      <alignment horizontal="right" wrapText="1"/>
    </xf>
    <xf numFmtId="4" fontId="19" fillId="4" borderId="1" xfId="0" applyNumberFormat="1" applyFont="1" applyFill="1" applyBorder="1" applyAlignment="1">
      <alignment horizontal="right" wrapText="1"/>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top"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8" fillId="4" borderId="1" xfId="4" applyNumberFormat="1" applyFont="1" applyFill="1" applyBorder="1" applyAlignment="1">
      <alignment horizontal="right"/>
    </xf>
    <xf numFmtId="0" fontId="10" fillId="4" borderId="1" xfId="4" applyFont="1" applyFill="1" applyBorder="1" applyAlignment="1">
      <alignment horizontal="right"/>
    </xf>
    <xf numFmtId="0" fontId="14" fillId="0" borderId="1" xfId="0" applyFont="1" applyBorder="1" applyAlignment="1">
      <alignment horizontal="center" vertical="center" wrapText="1"/>
    </xf>
    <xf numFmtId="49" fontId="14" fillId="0" borderId="1" xfId="0" applyNumberFormat="1" applyFont="1" applyBorder="1" applyAlignment="1">
      <alignment vertical="top" wrapText="1"/>
    </xf>
    <xf numFmtId="2" fontId="14" fillId="0" borderId="1" xfId="0" applyNumberFormat="1" applyFont="1" applyBorder="1" applyAlignment="1">
      <alignment horizontal="right" wrapText="1"/>
    </xf>
    <xf numFmtId="4" fontId="19" fillId="0" borderId="1" xfId="0" applyNumberFormat="1" applyFont="1" applyBorder="1" applyAlignment="1">
      <alignment horizontal="right" wrapText="1"/>
    </xf>
    <xf numFmtId="49" fontId="14" fillId="0" borderId="1" xfId="3" applyNumberFormat="1" applyFont="1" applyBorder="1" applyAlignment="1">
      <alignment horizontal="center" vertical="center" wrapText="1"/>
    </xf>
    <xf numFmtId="164" fontId="14" fillId="0" borderId="2" xfId="4" applyNumberFormat="1" applyFont="1" applyBorder="1" applyAlignment="1">
      <alignment horizontal="center" vertical="center"/>
    </xf>
    <xf numFmtId="4" fontId="19" fillId="0" borderId="2" xfId="0" applyNumberFormat="1" applyFont="1" applyBorder="1" applyAlignment="1">
      <alignment horizontal="right" wrapText="1"/>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8" fillId="3" borderId="2" xfId="4" applyNumberFormat="1" applyFont="1" applyFill="1" applyBorder="1" applyAlignment="1">
      <alignment horizontal="right"/>
    </xf>
    <xf numFmtId="0" fontId="10" fillId="3" borderId="1" xfId="4" applyFont="1" applyFill="1" applyBorder="1" applyAlignment="1">
      <alignment horizontal="right"/>
    </xf>
    <xf numFmtId="0" fontId="10" fillId="4" borderId="3" xfId="0" applyFont="1" applyFill="1" applyBorder="1" applyAlignment="1">
      <alignment horizontal="center" vertical="center"/>
    </xf>
    <xf numFmtId="4" fontId="19" fillId="4" borderId="3" xfId="0" applyNumberFormat="1" applyFont="1" applyFill="1" applyBorder="1" applyAlignment="1">
      <alignment horizontal="right"/>
    </xf>
    <xf numFmtId="0" fontId="14" fillId="4" borderId="3" xfId="0" applyFont="1" applyFill="1" applyBorder="1" applyAlignment="1">
      <alignment horizontal="right"/>
    </xf>
    <xf numFmtId="0" fontId="10" fillId="3" borderId="2" xfId="0" applyFont="1" applyFill="1" applyBorder="1" applyAlignment="1">
      <alignment horizontal="center" vertical="center"/>
    </xf>
    <xf numFmtId="0" fontId="20" fillId="3" borderId="2" xfId="0" applyFont="1" applyFill="1" applyBorder="1" applyAlignment="1">
      <alignment wrapText="1"/>
    </xf>
    <xf numFmtId="4" fontId="19" fillId="3" borderId="2" xfId="0" applyNumberFormat="1" applyFont="1" applyFill="1" applyBorder="1" applyAlignment="1">
      <alignment horizontal="right"/>
    </xf>
    <xf numFmtId="0" fontId="14" fillId="3" borderId="2" xfId="0" applyFont="1" applyFill="1" applyBorder="1" applyAlignment="1">
      <alignment horizontal="right"/>
    </xf>
    <xf numFmtId="0" fontId="10" fillId="4" borderId="1" xfId="0" applyFont="1" applyFill="1" applyBorder="1" applyAlignment="1">
      <alignment horizontal="center" vertical="center"/>
    </xf>
    <xf numFmtId="0" fontId="10" fillId="4" borderId="1" xfId="0" applyFont="1" applyFill="1" applyBorder="1" applyAlignment="1">
      <alignment wrapText="1"/>
    </xf>
    <xf numFmtId="4" fontId="19" fillId="4" borderId="1" xfId="0" applyNumberFormat="1" applyFont="1" applyFill="1" applyBorder="1" applyAlignment="1">
      <alignment horizontal="right"/>
    </xf>
    <xf numFmtId="0" fontId="14" fillId="4" borderId="1" xfId="0" applyFont="1" applyFill="1" applyBorder="1" applyAlignment="1">
      <alignment horizontal="right"/>
    </xf>
    <xf numFmtId="0" fontId="14" fillId="0" borderId="1" xfId="0" applyFont="1" applyBorder="1" applyAlignment="1">
      <alignment horizontal="center" vertical="center"/>
    </xf>
    <xf numFmtId="0" fontId="14" fillId="0" borderId="1" xfId="0" applyFont="1" applyBorder="1" applyAlignment="1">
      <alignment wrapText="1"/>
    </xf>
    <xf numFmtId="0" fontId="14" fillId="0" borderId="1" xfId="0" applyFont="1" applyBorder="1" applyAlignment="1">
      <alignment horizontal="right"/>
    </xf>
    <xf numFmtId="4" fontId="14" fillId="0" borderId="1" xfId="0" applyNumberFormat="1" applyFont="1" applyBorder="1" applyAlignment="1">
      <alignment horizontal="right"/>
    </xf>
    <xf numFmtId="4" fontId="14" fillId="0" borderId="1" xfId="5" applyNumberFormat="1" applyFont="1" applyBorder="1" applyAlignment="1" applyProtection="1">
      <alignment horizontal="right"/>
      <protection locked="0"/>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0" fillId="0" borderId="3" xfId="7" applyFont="1" applyBorder="1" applyAlignment="1">
      <alignment vertical="top"/>
    </xf>
    <xf numFmtId="0" fontId="15" fillId="0" borderId="3" xfId="0" applyFont="1" applyBorder="1"/>
    <xf numFmtId="4" fontId="14" fillId="0" borderId="3" xfId="0" applyNumberFormat="1" applyFont="1" applyBorder="1"/>
    <xf numFmtId="0" fontId="14" fillId="0" borderId="1" xfId="4" applyFont="1" applyBorder="1" applyAlignment="1">
      <alignment horizontal="left" vertical="top" wrapText="1"/>
    </xf>
    <xf numFmtId="0" fontId="14" fillId="0" borderId="2" xfId="0" applyFont="1" applyBorder="1" applyAlignment="1">
      <alignment horizontal="right" wrapText="1"/>
    </xf>
    <xf numFmtId="0" fontId="10" fillId="4" borderId="1" xfId="0" applyFont="1" applyFill="1" applyBorder="1" applyAlignment="1">
      <alignment horizontal="left" vertical="center" wrapText="1"/>
    </xf>
    <xf numFmtId="0" fontId="10" fillId="4" borderId="3" xfId="0" applyFont="1" applyFill="1" applyBorder="1" applyAlignment="1">
      <alignment vertical="top"/>
    </xf>
    <xf numFmtId="0" fontId="14" fillId="0" borderId="1" xfId="4" applyFont="1" applyBorder="1" applyAlignment="1">
      <alignment horizontal="left" vertical="top"/>
    </xf>
    <xf numFmtId="0" fontId="10" fillId="4" borderId="1" xfId="4" applyFont="1" applyFill="1" applyBorder="1" applyAlignment="1">
      <alignment horizontal="left" vertical="top"/>
    </xf>
    <xf numFmtId="0" fontId="14" fillId="0" borderId="1" xfId="0" applyFont="1" applyBorder="1" applyAlignment="1">
      <alignment horizontal="left" vertical="top" wrapText="1"/>
    </xf>
    <xf numFmtId="0" fontId="10" fillId="4" borderId="1" xfId="0" applyFont="1" applyFill="1" applyBorder="1" applyAlignment="1">
      <alignment horizontal="left" vertical="top"/>
    </xf>
    <xf numFmtId="0" fontId="10" fillId="4" borderId="1" xfId="0" applyFont="1" applyFill="1" applyBorder="1" applyAlignment="1">
      <alignment horizontal="right"/>
    </xf>
    <xf numFmtId="0" fontId="2" fillId="0" borderId="0" xfId="8" applyFont="1" applyAlignment="1">
      <alignment vertical="center"/>
    </xf>
    <xf numFmtId="0" fontId="23"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164" fontId="14" fillId="0" borderId="1" xfId="3" applyNumberFormat="1" applyFont="1" applyBorder="1" applyAlignment="1">
      <alignment vertical="top"/>
    </xf>
    <xf numFmtId="3" fontId="14" fillId="0" borderId="1" xfId="3" applyNumberFormat="1" applyFont="1" applyBorder="1" applyAlignment="1">
      <alignment vertical="top"/>
    </xf>
    <xf numFmtId="164" fontId="14" fillId="0" borderId="0" xfId="3" applyNumberFormat="1" applyFont="1" applyBorder="1" applyAlignment="1">
      <alignment vertical="top"/>
    </xf>
    <xf numFmtId="3" fontId="14" fillId="0" borderId="0" xfId="3" applyNumberFormat="1" applyFont="1" applyBorder="1" applyAlignment="1">
      <alignment vertical="top"/>
    </xf>
    <xf numFmtId="164" fontId="9" fillId="0" borderId="0" xfId="3" applyNumberFormat="1" applyFont="1" applyBorder="1" applyAlignment="1">
      <alignment horizontal="center" vertical="top" wrapText="1"/>
    </xf>
    <xf numFmtId="0" fontId="9" fillId="0" borderId="0" xfId="3" applyFont="1" applyBorder="1" applyAlignment="1">
      <alignment vertical="top" wrapText="1"/>
    </xf>
    <xf numFmtId="4" fontId="9" fillId="0" borderId="0" xfId="3" applyNumberFormat="1" applyFont="1" applyBorder="1" applyAlignment="1">
      <alignment vertical="top" wrapText="1"/>
    </xf>
    <xf numFmtId="3" fontId="14" fillId="0" borderId="1" xfId="3" applyNumberFormat="1" applyFont="1" applyBorder="1" applyAlignment="1">
      <alignment vertical="center" wrapText="1"/>
    </xf>
    <xf numFmtId="0" fontId="15" fillId="0" borderId="1" xfId="4" applyFont="1" applyBorder="1" applyAlignment="1">
      <alignment vertical="top" wrapText="1"/>
    </xf>
    <xf numFmtId="0" fontId="15" fillId="0" borderId="1" xfId="4" applyFont="1" applyBorder="1" applyAlignment="1">
      <alignment horizontal="right"/>
    </xf>
    <xf numFmtId="0" fontId="27" fillId="0" borderId="0" xfId="0" applyFont="1"/>
    <xf numFmtId="3" fontId="14" fillId="0" borderId="3" xfId="3" applyNumberFormat="1" applyFont="1" applyBorder="1" applyAlignment="1">
      <alignment vertical="center" wrapText="1"/>
    </xf>
    <xf numFmtId="0" fontId="14" fillId="0" borderId="0" xfId="10" applyFont="1" applyAlignment="1">
      <alignment vertical="top" wrapText="1"/>
    </xf>
    <xf numFmtId="0" fontId="14" fillId="0" borderId="0" xfId="10" applyFont="1" applyAlignment="1">
      <alignment horizontal="right" vertical="top"/>
    </xf>
    <xf numFmtId="0" fontId="6" fillId="0" borderId="0" xfId="6" applyFont="1" applyAlignment="1">
      <alignment vertical="top"/>
    </xf>
    <xf numFmtId="0" fontId="28" fillId="0" borderId="0" xfId="1" applyFont="1" applyAlignment="1">
      <alignment vertical="top" wrapText="1"/>
    </xf>
    <xf numFmtId="0" fontId="26" fillId="0" borderId="0" xfId="1" applyFont="1" applyAlignment="1">
      <alignment horizontal="right" vertical="top"/>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14" fillId="3" borderId="1" xfId="0" applyNumberFormat="1" applyFont="1" applyFill="1" applyBorder="1" applyAlignment="1">
      <alignment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1" fontId="10" fillId="4" borderId="1" xfId="0" applyNumberFormat="1" applyFont="1" applyFill="1" applyBorder="1" applyAlignment="1">
      <alignment horizontal="center" vertical="center" wrapText="1"/>
    </xf>
    <xf numFmtId="0" fontId="14" fillId="0" borderId="1" xfId="0" applyFont="1" applyBorder="1"/>
    <xf numFmtId="0" fontId="14" fillId="0" borderId="1" xfId="7" applyFont="1" applyBorder="1"/>
    <xf numFmtId="0" fontId="14" fillId="0" borderId="2" xfId="0" applyFont="1" applyBorder="1"/>
    <xf numFmtId="2" fontId="14" fillId="0" borderId="1" xfId="0" applyNumberFormat="1" applyFont="1" applyBorder="1" applyAlignment="1">
      <alignment wrapText="1"/>
    </xf>
    <xf numFmtId="0" fontId="14" fillId="0" borderId="1" xfId="3" applyFont="1" applyBorder="1" applyAlignment="1">
      <alignment vertical="top" wrapText="1"/>
    </xf>
    <xf numFmtId="4" fontId="14"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horizontal="center" wrapText="1"/>
    </xf>
    <xf numFmtId="0" fontId="26" fillId="0" borderId="0" xfId="0" applyFont="1"/>
    <xf numFmtId="164" fontId="22" fillId="4" borderId="1" xfId="3" applyNumberFormat="1" applyFont="1" applyFill="1" applyBorder="1" applyAlignment="1">
      <alignment vertical="top" wrapText="1"/>
    </xf>
    <xf numFmtId="4" fontId="14" fillId="4" borderId="1" xfId="3" applyNumberFormat="1" applyFont="1" applyFill="1" applyBorder="1" applyAlignment="1">
      <alignment vertical="top"/>
    </xf>
    <xf numFmtId="0" fontId="10" fillId="4" borderId="1" xfId="7" applyFont="1" applyFill="1" applyBorder="1" applyAlignment="1">
      <alignment horizontal="left" vertical="center" wrapText="1"/>
    </xf>
    <xf numFmtId="2" fontId="26" fillId="0" borderId="0" xfId="0" applyNumberFormat="1" applyFont="1"/>
    <xf numFmtId="2" fontId="26" fillId="0" borderId="0" xfId="0" applyNumberFormat="1" applyFont="1" applyAlignment="1">
      <alignment horizontal="center" vertical="center"/>
    </xf>
    <xf numFmtId="0" fontId="26" fillId="0" borderId="0" xfId="0" applyFont="1" applyAlignment="1">
      <alignment horizontal="right"/>
    </xf>
    <xf numFmtId="4" fontId="14" fillId="4" borderId="1" xfId="4" applyNumberFormat="1" applyFont="1" applyFill="1" applyBorder="1" applyAlignment="1">
      <alignment horizontal="right"/>
    </xf>
    <xf numFmtId="2" fontId="19" fillId="4" borderId="1" xfId="0" applyNumberFormat="1" applyFont="1" applyFill="1" applyBorder="1" applyAlignment="1">
      <alignment horizontal="right"/>
    </xf>
    <xf numFmtId="0" fontId="10" fillId="0" borderId="4" xfId="7" applyFont="1" applyBorder="1" applyAlignment="1">
      <alignment vertical="top"/>
    </xf>
    <xf numFmtId="4" fontId="14" fillId="0" borderId="4" xfId="0" applyNumberFormat="1" applyFont="1" applyBorder="1"/>
    <xf numFmtId="2" fontId="19" fillId="4" borderId="1" xfId="0" applyNumberFormat="1" applyFont="1" applyFill="1" applyBorder="1" applyAlignment="1">
      <alignment horizontal="right" wrapText="1"/>
    </xf>
    <xf numFmtId="2" fontId="14" fillId="4" borderId="1" xfId="4" applyNumberFormat="1" applyFont="1" applyFill="1" applyBorder="1" applyAlignment="1">
      <alignment horizontal="right"/>
    </xf>
    <xf numFmtId="0" fontId="17" fillId="0" borderId="1" xfId="0" applyFont="1" applyBorder="1" applyAlignment="1">
      <alignment horizontal="right" wrapText="1"/>
    </xf>
    <xf numFmtId="2" fontId="17" fillId="0" borderId="2" xfId="0" applyNumberFormat="1" applyFont="1" applyBorder="1" applyAlignment="1">
      <alignment horizontal="right" wrapText="1"/>
    </xf>
    <xf numFmtId="0" fontId="18" fillId="3" borderId="2" xfId="4" applyFont="1" applyFill="1" applyBorder="1" applyAlignment="1">
      <alignment horizontal="right"/>
    </xf>
    <xf numFmtId="164" fontId="10" fillId="4" borderId="1" xfId="4" applyNumberFormat="1" applyFont="1" applyFill="1" applyBorder="1" applyAlignment="1">
      <alignment horizontal="center" vertical="center"/>
    </xf>
    <xf numFmtId="0" fontId="10" fillId="4" borderId="1" xfId="4" applyFont="1" applyFill="1" applyBorder="1" applyAlignment="1">
      <alignment vertical="top"/>
    </xf>
    <xf numFmtId="0" fontId="14" fillId="0" borderId="1" xfId="6" applyFont="1" applyBorder="1" applyAlignment="1">
      <alignment vertical="top" wrapText="1"/>
    </xf>
    <xf numFmtId="0" fontId="19" fillId="0" borderId="1" xfId="7" applyFont="1" applyBorder="1"/>
    <xf numFmtId="49" fontId="14" fillId="0" borderId="3" xfId="7" applyNumberFormat="1" applyFont="1" applyBorder="1" applyAlignment="1">
      <alignment horizontal="center" vertical="center"/>
    </xf>
    <xf numFmtId="0" fontId="19" fillId="0" borderId="3" xfId="7" applyFont="1" applyBorder="1"/>
    <xf numFmtId="2" fontId="14" fillId="0" borderId="1" xfId="0" applyNumberFormat="1" applyFont="1" applyBorder="1" applyAlignment="1">
      <alignment horizontal="right"/>
    </xf>
    <xf numFmtId="49" fontId="10" fillId="4" borderId="1" xfId="0" applyNumberFormat="1" applyFont="1" applyFill="1" applyBorder="1" applyAlignment="1">
      <alignment horizontal="left" vertical="top" wrapText="1"/>
    </xf>
    <xf numFmtId="2" fontId="29" fillId="4" borderId="1" xfId="0" applyNumberFormat="1" applyFont="1" applyFill="1" applyBorder="1" applyAlignment="1">
      <alignment horizontal="right"/>
    </xf>
    <xf numFmtId="0" fontId="10" fillId="3" borderId="1" xfId="0" applyFont="1" applyFill="1" applyBorder="1" applyAlignment="1">
      <alignment horizontal="right"/>
    </xf>
    <xf numFmtId="4" fontId="19" fillId="3" borderId="1" xfId="0" applyNumberFormat="1" applyFont="1" applyFill="1" applyBorder="1" applyAlignment="1">
      <alignment horizontal="right"/>
    </xf>
    <xf numFmtId="0" fontId="14" fillId="0" borderId="2" xfId="3" applyFont="1" applyBorder="1" applyAlignment="1">
      <alignment horizontal="left" vertical="top" wrapText="1"/>
    </xf>
    <xf numFmtId="0" fontId="26" fillId="0" borderId="0" xfId="0" applyFont="1" applyAlignment="1">
      <alignment vertical="center"/>
    </xf>
    <xf numFmtId="49" fontId="14" fillId="0" borderId="4" xfId="7" applyNumberFormat="1" applyFont="1" applyBorder="1" applyAlignment="1">
      <alignment horizontal="center" vertical="center"/>
    </xf>
    <xf numFmtId="0" fontId="19" fillId="0" borderId="4" xfId="7" applyFont="1" applyBorder="1"/>
    <xf numFmtId="0" fontId="15" fillId="0" borderId="4" xfId="0" applyFont="1" applyBorder="1"/>
    <xf numFmtId="0" fontId="12" fillId="0" borderId="0" xfId="3" applyFont="1" applyBorder="1" applyAlignment="1">
      <alignment horizontal="left" vertical="top"/>
    </xf>
    <xf numFmtId="0" fontId="12" fillId="0" borderId="0" xfId="3" applyFont="1" applyBorder="1" applyAlignment="1">
      <alignment vertical="top" wrapText="1"/>
    </xf>
    <xf numFmtId="4" fontId="11" fillId="0" borderId="0" xfId="3" applyNumberFormat="1" applyFont="1" applyBorder="1" applyAlignment="1">
      <alignment horizontal="right" vertical="top"/>
    </xf>
    <xf numFmtId="49" fontId="14" fillId="0" borderId="1" xfId="3" applyNumberFormat="1" applyFont="1" applyBorder="1" applyAlignment="1">
      <alignment horizontal="left"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 fontId="14" fillId="3" borderId="1" xfId="0" applyNumberFormat="1" applyFont="1" applyFill="1" applyBorder="1"/>
    <xf numFmtId="0" fontId="14" fillId="0" borderId="5" xfId="7" applyFont="1" applyBorder="1" applyAlignment="1">
      <alignment horizontal="center" vertical="center"/>
    </xf>
    <xf numFmtId="4" fontId="14" fillId="0" borderId="6" xfId="0" applyNumberFormat="1" applyFont="1" applyBorder="1"/>
    <xf numFmtId="4" fontId="14" fillId="0" borderId="6" xfId="7" applyNumberFormat="1" applyFont="1" applyBorder="1"/>
    <xf numFmtId="0" fontId="14" fillId="0" borderId="7" xfId="7" applyFont="1" applyBorder="1" applyAlignment="1">
      <alignment horizontal="center" vertical="center"/>
    </xf>
    <xf numFmtId="4" fontId="14" fillId="0" borderId="8" xfId="7" applyNumberFormat="1" applyFont="1" applyBorder="1"/>
    <xf numFmtId="0" fontId="14" fillId="3" borderId="9" xfId="7" applyFont="1" applyFill="1" applyBorder="1" applyAlignment="1">
      <alignment horizontal="center" vertical="center"/>
    </xf>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9" fillId="3" borderId="3" xfId="7" applyFont="1" applyFill="1" applyBorder="1"/>
    <xf numFmtId="4" fontId="14" fillId="3" borderId="3" xfId="0" applyNumberFormat="1" applyFont="1" applyFill="1" applyBorder="1"/>
    <xf numFmtId="4" fontId="10" fillId="3" borderId="10" xfId="0" applyNumberFormat="1" applyFont="1" applyFill="1" applyBorder="1"/>
    <xf numFmtId="0" fontId="20" fillId="3" borderId="2" xfId="0" applyFont="1" applyFill="1" applyBorder="1" applyAlignment="1">
      <alignment vertical="center"/>
    </xf>
    <xf numFmtId="4" fontId="14" fillId="3" borderId="2" xfId="0" applyNumberFormat="1" applyFont="1" applyFill="1" applyBorder="1" applyAlignment="1">
      <alignment horizontal="right"/>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6" xfId="3" applyNumberFormat="1" applyFont="1" applyFill="1" applyBorder="1" applyAlignment="1">
      <alignment horizontal="right" vertical="top"/>
    </xf>
    <xf numFmtId="0" fontId="14" fillId="0" borderId="5" xfId="4" applyFont="1" applyBorder="1" applyAlignment="1">
      <alignment horizontal="center" vertical="center"/>
    </xf>
    <xf numFmtId="4" fontId="14" fillId="0" borderId="6" xfId="4" applyNumberFormat="1" applyFont="1" applyBorder="1" applyAlignment="1">
      <alignment horizontal="center" vertical="center"/>
    </xf>
    <xf numFmtId="0" fontId="10" fillId="3" borderId="5" xfId="4" applyFont="1" applyFill="1" applyBorder="1" applyAlignment="1">
      <alignment horizontal="center" vertical="center"/>
    </xf>
    <xf numFmtId="4" fontId="10" fillId="3" borderId="6" xfId="4" applyNumberFormat="1" applyFont="1" applyFill="1" applyBorder="1" applyAlignment="1">
      <alignment vertical="top"/>
    </xf>
    <xf numFmtId="0" fontId="14" fillId="4" borderId="5" xfId="4" applyFont="1" applyFill="1" applyBorder="1" applyAlignment="1">
      <alignment horizontal="center" vertical="center"/>
    </xf>
    <xf numFmtId="4" fontId="14" fillId="4" borderId="6" xfId="4" applyNumberFormat="1" applyFont="1" applyFill="1" applyBorder="1" applyAlignment="1">
      <alignment vertical="top"/>
    </xf>
    <xf numFmtId="4" fontId="14" fillId="0" borderId="6" xfId="4" applyNumberFormat="1" applyFont="1" applyBorder="1" applyAlignment="1">
      <alignment horizontal="right"/>
    </xf>
    <xf numFmtId="4" fontId="10" fillId="3" borderId="6" xfId="4" applyNumberFormat="1" applyFont="1" applyFill="1" applyBorder="1" applyAlignment="1">
      <alignment horizontal="right"/>
    </xf>
    <xf numFmtId="0" fontId="10" fillId="4" borderId="5" xfId="0" applyFont="1" applyFill="1" applyBorder="1" applyAlignment="1">
      <alignment horizontal="center" vertical="center"/>
    </xf>
    <xf numFmtId="4" fontId="14" fillId="4" borderId="6" xfId="0" applyNumberFormat="1" applyFont="1" applyFill="1" applyBorder="1" applyAlignment="1">
      <alignment horizontal="right"/>
    </xf>
    <xf numFmtId="0" fontId="14" fillId="0" borderId="5" xfId="0" applyFont="1" applyBorder="1" applyAlignment="1">
      <alignment horizontal="center" vertical="center" wrapText="1"/>
    </xf>
    <xf numFmtId="4" fontId="14" fillId="0" borderId="6" xfId="0" applyNumberFormat="1" applyFont="1" applyBorder="1" applyAlignment="1">
      <alignment horizontal="right" wrapText="1"/>
    </xf>
    <xf numFmtId="0" fontId="10" fillId="4" borderId="5" xfId="0" applyFont="1" applyFill="1" applyBorder="1" applyAlignment="1">
      <alignment horizontal="center" vertical="center" wrapText="1"/>
    </xf>
    <xf numFmtId="4" fontId="14" fillId="4" borderId="6" xfId="0" applyNumberFormat="1" applyFont="1" applyFill="1" applyBorder="1" applyAlignment="1">
      <alignment horizontal="right" wrapText="1"/>
    </xf>
    <xf numFmtId="0" fontId="10" fillId="4" borderId="5" xfId="4" applyFont="1" applyFill="1" applyBorder="1" applyAlignment="1">
      <alignment horizontal="center" vertical="center"/>
    </xf>
    <xf numFmtId="4" fontId="10" fillId="4" borderId="6" xfId="4" applyNumberFormat="1" applyFont="1" applyFill="1" applyBorder="1" applyAlignment="1">
      <alignment horizontal="right"/>
    </xf>
    <xf numFmtId="0" fontId="14" fillId="0" borderId="11" xfId="0" applyFont="1" applyBorder="1" applyAlignment="1">
      <alignment horizontal="center" vertical="center" wrapText="1"/>
    </xf>
    <xf numFmtId="4" fontId="14" fillId="0" borderId="12" xfId="0" applyNumberFormat="1" applyFont="1" applyBorder="1" applyAlignment="1">
      <alignment horizontal="right" wrapText="1"/>
    </xf>
    <xf numFmtId="0" fontId="10" fillId="3" borderId="11" xfId="4" applyFont="1" applyFill="1" applyBorder="1" applyAlignment="1">
      <alignment horizontal="center" vertical="center"/>
    </xf>
    <xf numFmtId="4" fontId="10" fillId="3" borderId="12" xfId="4" applyNumberFormat="1" applyFont="1" applyFill="1" applyBorder="1" applyAlignment="1">
      <alignment horizontal="right"/>
    </xf>
    <xf numFmtId="0" fontId="14" fillId="4" borderId="9" xfId="0" applyFont="1" applyFill="1" applyBorder="1" applyAlignment="1">
      <alignment horizontal="center" vertical="center"/>
    </xf>
    <xf numFmtId="4" fontId="14" fillId="4" borderId="10" xfId="0" applyNumberFormat="1" applyFont="1" applyFill="1" applyBorder="1" applyAlignment="1">
      <alignment horizontal="right"/>
    </xf>
    <xf numFmtId="0" fontId="10" fillId="3" borderId="11" xfId="0" applyFont="1" applyFill="1" applyBorder="1" applyAlignment="1">
      <alignment horizontal="center" vertical="center"/>
    </xf>
    <xf numFmtId="4" fontId="14" fillId="3" borderId="12" xfId="0" applyNumberFormat="1" applyFont="1" applyFill="1" applyBorder="1" applyAlignment="1">
      <alignment horizontal="right"/>
    </xf>
    <xf numFmtId="0" fontId="14" fillId="4" borderId="5" xfId="0" applyFont="1" applyFill="1" applyBorder="1" applyAlignment="1">
      <alignment horizontal="center" vertical="center"/>
    </xf>
    <xf numFmtId="0" fontId="14" fillId="0" borderId="5" xfId="0" applyFont="1" applyBorder="1" applyAlignment="1">
      <alignment horizontal="center" vertical="center"/>
    </xf>
    <xf numFmtId="4" fontId="14" fillId="0" borderId="6" xfId="0" applyNumberFormat="1" applyFont="1" applyBorder="1" applyAlignment="1">
      <alignment horizontal="right"/>
    </xf>
    <xf numFmtId="4" fontId="10" fillId="3" borderId="12" xfId="0" applyNumberFormat="1" applyFont="1" applyFill="1" applyBorder="1" applyAlignment="1">
      <alignment horizontal="right"/>
    </xf>
    <xf numFmtId="2" fontId="30" fillId="0" borderId="1" xfId="0" applyNumberFormat="1" applyFont="1" applyBorder="1" applyAlignment="1">
      <alignment horizontal="right"/>
    </xf>
    <xf numFmtId="4" fontId="30" fillId="0" borderId="1" xfId="0" applyNumberFormat="1" applyFont="1" applyBorder="1" applyAlignment="1">
      <alignment horizontal="right"/>
    </xf>
    <xf numFmtId="0" fontId="11" fillId="2" borderId="5" xfId="3" applyFont="1" applyFill="1" applyBorder="1" applyAlignment="1">
      <alignment vertical="top"/>
    </xf>
    <xf numFmtId="0" fontId="11" fillId="2" borderId="1" xfId="3" applyFont="1" applyFill="1" applyBorder="1" applyAlignment="1">
      <alignment vertical="top"/>
    </xf>
    <xf numFmtId="0" fontId="16" fillId="2" borderId="1" xfId="0" applyFont="1" applyFill="1" applyBorder="1" applyAlignment="1">
      <alignment vertical="top"/>
    </xf>
    <xf numFmtId="0" fontId="16" fillId="2" borderId="6" xfId="0" applyFont="1" applyFill="1" applyBorder="1" applyAlignment="1">
      <alignment horizontal="right" vertical="top"/>
    </xf>
    <xf numFmtId="0" fontId="10" fillId="3" borderId="5" xfId="0" applyFont="1" applyFill="1" applyBorder="1" applyAlignment="1">
      <alignment horizontal="center" vertical="center" wrapText="1"/>
    </xf>
    <xf numFmtId="4" fontId="14" fillId="3" borderId="6" xfId="0" applyNumberFormat="1" applyFont="1" applyFill="1" applyBorder="1" applyAlignment="1">
      <alignment wrapText="1"/>
    </xf>
    <xf numFmtId="2" fontId="30" fillId="0" borderId="0" xfId="0" applyNumberFormat="1" applyFont="1" applyAlignment="1">
      <alignment horizontal="right"/>
    </xf>
    <xf numFmtId="4" fontId="10" fillId="3" borderId="6" xfId="0" applyNumberFormat="1" applyFont="1" applyFill="1" applyBorder="1" applyAlignment="1">
      <alignment horizontal="right"/>
    </xf>
    <xf numFmtId="4" fontId="14" fillId="3" borderId="6" xfId="0" applyNumberFormat="1" applyFont="1" applyFill="1" applyBorder="1" applyAlignment="1">
      <alignment horizontal="right"/>
    </xf>
    <xf numFmtId="4" fontId="14" fillId="0" borderId="6" xfId="0" applyNumberFormat="1" applyFont="1" applyBorder="1" applyAlignment="1">
      <alignment wrapText="1"/>
    </xf>
    <xf numFmtId="4" fontId="20" fillId="3" borderId="6" xfId="0" applyNumberFormat="1" applyFont="1" applyFill="1" applyBorder="1" applyAlignment="1">
      <alignment wrapText="1"/>
    </xf>
    <xf numFmtId="0" fontId="14" fillId="0" borderId="5" xfId="7" applyFont="1" applyBorder="1" applyAlignment="1">
      <alignment horizontal="center"/>
    </xf>
    <xf numFmtId="0" fontId="14" fillId="3" borderId="5" xfId="7" applyFont="1" applyFill="1" applyBorder="1" applyAlignment="1">
      <alignment horizontal="center"/>
    </xf>
    <xf numFmtId="0" fontId="10" fillId="3" borderId="1" xfId="7" applyFont="1" applyFill="1" applyBorder="1" applyAlignment="1">
      <alignment horizontal="left"/>
    </xf>
    <xf numFmtId="0" fontId="14" fillId="3" borderId="1" xfId="7" applyFont="1" applyFill="1" applyBorder="1" applyAlignment="1">
      <alignment horizontal="center" vertical="top"/>
    </xf>
    <xf numFmtId="0" fontId="14" fillId="3" borderId="1" xfId="7" applyFont="1" applyFill="1" applyBorder="1"/>
    <xf numFmtId="4" fontId="10" fillId="3" borderId="6" xfId="0" applyNumberFormat="1" applyFont="1" applyFill="1" applyBorder="1"/>
    <xf numFmtId="0" fontId="10" fillId="3" borderId="3" xfId="7" applyFont="1" applyFill="1" applyBorder="1" applyAlignment="1">
      <alignment horizontal="center" vertical="center"/>
    </xf>
    <xf numFmtId="0" fontId="10" fillId="3" borderId="3" xfId="7" applyFont="1" applyFill="1" applyBorder="1" applyAlignment="1">
      <alignment horizontal="center" vertical="top"/>
    </xf>
    <xf numFmtId="0" fontId="18" fillId="3" borderId="3" xfId="7" applyFont="1" applyFill="1" applyBorder="1"/>
    <xf numFmtId="0" fontId="15" fillId="3" borderId="3" xfId="0" applyFont="1" applyFill="1" applyBorder="1"/>
    <xf numFmtId="4" fontId="14" fillId="4" borderId="6" xfId="4" applyNumberFormat="1" applyFont="1" applyFill="1" applyBorder="1" applyAlignment="1">
      <alignment horizontal="right"/>
    </xf>
    <xf numFmtId="0" fontId="10" fillId="0" borderId="5"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8" fillId="0" borderId="1" xfId="4" applyNumberFormat="1" applyFont="1" applyBorder="1" applyAlignment="1">
      <alignment horizontal="right"/>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6" xfId="4" applyNumberFormat="1" applyFont="1" applyBorder="1" applyAlignment="1">
      <alignment horizontal="right"/>
    </xf>
    <xf numFmtId="0" fontId="10" fillId="3" borderId="9" xfId="7" applyFont="1" applyFill="1" applyBorder="1" applyAlignment="1">
      <alignment horizontal="center" vertical="center"/>
    </xf>
    <xf numFmtId="4" fontId="10" fillId="3" borderId="10" xfId="7" applyNumberFormat="1" applyFont="1" applyFill="1" applyBorder="1" applyAlignment="1">
      <alignment horizontal="center"/>
    </xf>
    <xf numFmtId="0" fontId="14" fillId="0" borderId="9" xfId="7" applyFont="1" applyBorder="1" applyAlignment="1">
      <alignment horizontal="center" vertical="center"/>
    </xf>
    <xf numFmtId="4" fontId="14" fillId="0" borderId="10" xfId="7" applyNumberFormat="1" applyFont="1" applyBorder="1"/>
    <xf numFmtId="0" fontId="14" fillId="0" borderId="5" xfId="3" applyFont="1" applyBorder="1" applyAlignment="1">
      <alignment horizontal="center" vertical="center" wrapText="1"/>
    </xf>
    <xf numFmtId="4" fontId="10" fillId="3" borderId="6" xfId="0" applyNumberFormat="1" applyFont="1" applyFill="1" applyBorder="1" applyAlignment="1">
      <alignment wrapText="1"/>
    </xf>
    <xf numFmtId="0" fontId="10" fillId="0" borderId="5" xfId="0" applyFont="1" applyBorder="1" applyAlignment="1">
      <alignment horizontal="center" vertical="center" wrapText="1"/>
    </xf>
    <xf numFmtId="0" fontId="11" fillId="5" borderId="5" xfId="7" applyFont="1" applyFill="1" applyBorder="1" applyAlignment="1">
      <alignment horizontal="center" vertical="top"/>
    </xf>
    <xf numFmtId="164" fontId="22" fillId="5" borderId="1" xfId="3" applyNumberFormat="1" applyFont="1" applyFill="1" applyBorder="1" applyAlignment="1">
      <alignment vertical="top"/>
    </xf>
    <xf numFmtId="0" fontId="11" fillId="5" borderId="1" xfId="7" applyFont="1" applyFill="1" applyBorder="1" applyAlignment="1">
      <alignment horizontal="left" vertical="top" wrapText="1"/>
    </xf>
    <xf numFmtId="4" fontId="22" fillId="5" borderId="1" xfId="3" applyNumberFormat="1" applyFont="1" applyFill="1" applyBorder="1" applyAlignment="1">
      <alignment vertical="top"/>
    </xf>
    <xf numFmtId="4" fontId="11" fillId="5" borderId="6" xfId="7" applyNumberFormat="1" applyFont="1" applyFill="1" applyBorder="1" applyAlignment="1">
      <alignment horizontal="center" vertical="top"/>
    </xf>
    <xf numFmtId="3" fontId="14" fillId="0" borderId="5" xfId="3" applyNumberFormat="1" applyFont="1" applyBorder="1" applyAlignment="1">
      <alignment horizontal="center" vertical="center"/>
    </xf>
    <xf numFmtId="3" fontId="14" fillId="0" borderId="13" xfId="3" applyNumberFormat="1" applyFont="1" applyBorder="1" applyAlignment="1">
      <alignment horizontal="center" vertical="center"/>
    </xf>
    <xf numFmtId="4" fontId="14" fillId="0" borderId="14" xfId="4" applyNumberFormat="1" applyFont="1" applyBorder="1" applyAlignment="1">
      <alignment vertical="top"/>
    </xf>
    <xf numFmtId="0" fontId="14" fillId="4" borderId="5" xfId="7" applyFont="1" applyFill="1" applyBorder="1" applyAlignment="1">
      <alignment horizontal="center" vertical="top"/>
    </xf>
    <xf numFmtId="4" fontId="10" fillId="4" borderId="6" xfId="3" applyNumberFormat="1" applyFont="1" applyFill="1" applyBorder="1" applyAlignment="1">
      <alignment vertical="top"/>
    </xf>
    <xf numFmtId="0" fontId="9" fillId="0" borderId="13" xfId="3" applyFont="1" applyBorder="1" applyAlignment="1">
      <alignment horizontal="center" vertical="top" wrapText="1"/>
    </xf>
    <xf numFmtId="4" fontId="9" fillId="0" borderId="14" xfId="3" applyNumberFormat="1" applyFont="1" applyBorder="1" applyAlignment="1">
      <alignment vertical="top" wrapText="1"/>
    </xf>
    <xf numFmtId="0" fontId="22" fillId="0" borderId="11" xfId="3" applyFont="1" applyBorder="1" applyAlignment="1">
      <alignment horizontal="center" vertical="top" wrapText="1"/>
    </xf>
    <xf numFmtId="164" fontId="22" fillId="0" borderId="2" xfId="3" applyNumberFormat="1" applyFont="1" applyBorder="1" applyAlignment="1">
      <alignment vertical="top" wrapText="1"/>
    </xf>
    <xf numFmtId="4" fontId="10" fillId="0" borderId="2" xfId="3" applyNumberFormat="1" applyFont="1" applyBorder="1" applyAlignment="1">
      <alignment vertical="top" wrapText="1"/>
    </xf>
    <xf numFmtId="4" fontId="14" fillId="0" borderId="12" xfId="4" applyNumberFormat="1" applyFont="1" applyBorder="1" applyAlignment="1">
      <alignment vertical="top"/>
    </xf>
    <xf numFmtId="4" fontId="11" fillId="5" borderId="6" xfId="7" applyNumberFormat="1" applyFont="1" applyFill="1" applyBorder="1" applyAlignment="1">
      <alignment horizontal="right" vertical="top"/>
    </xf>
    <xf numFmtId="2" fontId="30" fillId="0" borderId="1" xfId="0" applyNumberFormat="1" applyFont="1" applyBorder="1" applyAlignment="1">
      <alignment horizontal="right" wrapText="1"/>
    </xf>
    <xf numFmtId="2" fontId="19" fillId="0" borderId="1" xfId="0" applyNumberFormat="1" applyFont="1" applyBorder="1" applyAlignment="1">
      <alignment horizontal="right"/>
    </xf>
    <xf numFmtId="2" fontId="14" fillId="0" borderId="1" xfId="4" applyNumberFormat="1" applyFont="1" applyBorder="1" applyAlignment="1">
      <alignment horizontal="right"/>
    </xf>
    <xf numFmtId="0" fontId="31" fillId="0" borderId="0" xfId="0" applyFont="1" applyAlignment="1">
      <alignment horizontal="center" vertical="center"/>
    </xf>
    <xf numFmtId="9" fontId="31" fillId="0" borderId="0" xfId="0" applyNumberFormat="1" applyFont="1" applyAlignment="1">
      <alignment horizontal="center" vertical="center"/>
    </xf>
    <xf numFmtId="0" fontId="30" fillId="0" borderId="1" xfId="0" applyFont="1" applyBorder="1" applyAlignment="1">
      <alignment horizontal="right"/>
    </xf>
    <xf numFmtId="4" fontId="30" fillId="0" borderId="6" xfId="0" applyNumberFormat="1" applyFont="1" applyBorder="1" applyAlignment="1">
      <alignment horizontal="right"/>
    </xf>
    <xf numFmtId="4" fontId="0" fillId="0" borderId="0" xfId="0" applyNumberFormat="1"/>
    <xf numFmtId="2" fontId="26" fillId="0" borderId="0" xfId="0" applyNumberFormat="1" applyFont="1" applyAlignment="1">
      <alignment horizontal="right"/>
    </xf>
    <xf numFmtId="0" fontId="8" fillId="0" borderId="0" xfId="7"/>
    <xf numFmtId="9" fontId="0" fillId="0" borderId="0" xfId="0" applyNumberFormat="1"/>
    <xf numFmtId="0" fontId="33" fillId="0" borderId="1" xfId="0" applyFont="1" applyBorder="1" applyAlignment="1">
      <alignment horizontal="center" vertical="center"/>
    </xf>
    <xf numFmtId="0" fontId="33" fillId="0" borderId="1" xfId="0" applyFont="1" applyBorder="1" applyAlignment="1">
      <alignment horizontal="left" vertical="top" wrapText="1"/>
    </xf>
    <xf numFmtId="2" fontId="15" fillId="0" borderId="1" xfId="0" applyNumberFormat="1" applyFont="1" applyBorder="1" applyAlignment="1">
      <alignment horizontal="right" wrapText="1"/>
    </xf>
    <xf numFmtId="0" fontId="15" fillId="0" borderId="1" xfId="0" applyFont="1" applyBorder="1" applyAlignment="1">
      <alignment horizontal="right" wrapText="1"/>
    </xf>
    <xf numFmtId="4" fontId="15" fillId="0" borderId="1" xfId="0" applyNumberFormat="1" applyFont="1" applyBorder="1" applyAlignment="1">
      <alignment horizontal="right" wrapText="1"/>
    </xf>
    <xf numFmtId="0" fontId="33" fillId="0" borderId="1" xfId="0" applyFont="1" applyBorder="1" applyAlignment="1">
      <alignment horizontal="right"/>
    </xf>
    <xf numFmtId="2" fontId="33" fillId="0" borderId="1" xfId="0" applyNumberFormat="1" applyFont="1" applyBorder="1" applyAlignment="1">
      <alignment horizontal="right"/>
    </xf>
    <xf numFmtId="4" fontId="33" fillId="0" borderId="6" xfId="0" applyNumberFormat="1" applyFont="1" applyBorder="1" applyAlignment="1">
      <alignment horizontal="right"/>
    </xf>
    <xf numFmtId="0" fontId="30" fillId="0" borderId="1" xfId="0" applyFont="1" applyBorder="1" applyAlignment="1">
      <alignment horizontal="center" vertical="center"/>
    </xf>
    <xf numFmtId="49" fontId="30" fillId="0" borderId="1" xfId="0" applyNumberFormat="1" applyFont="1" applyBorder="1" applyAlignment="1">
      <alignment horizontal="left" vertical="top" wrapText="1"/>
    </xf>
    <xf numFmtId="0" fontId="30" fillId="0" borderId="1" xfId="0" applyFont="1" applyBorder="1" applyAlignment="1">
      <alignment horizontal="left" vertical="top" wrapText="1"/>
    </xf>
    <xf numFmtId="2" fontId="15" fillId="0" borderId="1" xfId="0" applyNumberFormat="1" applyFont="1" applyBorder="1"/>
    <xf numFmtId="4" fontId="15" fillId="0" borderId="1" xfId="4" applyNumberFormat="1" applyFont="1" applyBorder="1" applyAlignment="1">
      <alignment horizontal="right"/>
    </xf>
    <xf numFmtId="0" fontId="14" fillId="4" borderId="15" xfId="4" applyFont="1" applyFill="1" applyBorder="1" applyAlignment="1">
      <alignment horizontal="center" vertical="center"/>
    </xf>
    <xf numFmtId="164" fontId="10" fillId="4" borderId="1" xfId="6" applyNumberFormat="1" applyFont="1" applyFill="1" applyBorder="1" applyAlignment="1">
      <alignment horizontal="center" vertical="center"/>
    </xf>
    <xf numFmtId="0" fontId="10" fillId="4" borderId="1" xfId="6" applyFont="1" applyFill="1" applyBorder="1" applyAlignment="1">
      <alignment vertical="top" wrapText="1"/>
    </xf>
    <xf numFmtId="2" fontId="19" fillId="4" borderId="1" xfId="6" applyNumberFormat="1" applyFont="1" applyFill="1" applyBorder="1" applyAlignment="1">
      <alignment horizontal="right"/>
    </xf>
    <xf numFmtId="4" fontId="14" fillId="4" borderId="1" xfId="6" applyNumberFormat="1" applyFont="1" applyFill="1" applyBorder="1" applyAlignment="1">
      <alignment horizontal="right"/>
    </xf>
    <xf numFmtId="4" fontId="19" fillId="4" borderId="1" xfId="6" applyNumberFormat="1" applyFont="1" applyFill="1" applyBorder="1" applyAlignment="1">
      <alignment horizontal="right"/>
    </xf>
    <xf numFmtId="0" fontId="34" fillId="0" borderId="0" xfId="0" applyFont="1"/>
    <xf numFmtId="164" fontId="14" fillId="0" borderId="15" xfId="4" applyNumberFormat="1" applyFont="1" applyBorder="1" applyAlignment="1">
      <alignment horizontal="center" vertical="center"/>
    </xf>
    <xf numFmtId="165" fontId="14" fillId="0" borderId="1" xfId="3" applyNumberFormat="1" applyFont="1" applyBorder="1" applyAlignment="1">
      <alignment horizontal="center" vertical="center" wrapText="1"/>
    </xf>
    <xf numFmtId="0" fontId="14" fillId="0" borderId="1" xfId="3" applyFont="1" applyBorder="1" applyAlignment="1">
      <alignment horizontal="left" vertical="top" wrapText="1"/>
    </xf>
    <xf numFmtId="2" fontId="14" fillId="6" borderId="1" xfId="3" applyNumberFormat="1" applyFont="1" applyFill="1" applyBorder="1" applyAlignment="1">
      <alignment horizontal="right" wrapText="1"/>
    </xf>
    <xf numFmtId="4" fontId="14" fillId="4" borderId="6" xfId="6" applyNumberFormat="1" applyFont="1" applyFill="1" applyBorder="1" applyAlignment="1">
      <alignment horizontal="right"/>
    </xf>
    <xf numFmtId="0" fontId="20" fillId="0" borderId="1" xfId="0" applyFont="1" applyBorder="1" applyAlignment="1">
      <alignment vertical="top" wrapText="1"/>
    </xf>
    <xf numFmtId="2" fontId="32" fillId="3" borderId="1" xfId="0" applyNumberFormat="1" applyFont="1" applyFill="1" applyBorder="1" applyAlignment="1">
      <alignment horizontal="right"/>
    </xf>
    <xf numFmtId="2" fontId="32" fillId="4" borderId="1" xfId="0" applyNumberFormat="1" applyFont="1" applyFill="1" applyBorder="1" applyAlignment="1">
      <alignment horizontal="right"/>
    </xf>
    <xf numFmtId="0" fontId="30" fillId="0" borderId="5" xfId="0" applyFont="1" applyBorder="1" applyAlignment="1">
      <alignment horizontal="center" vertical="center"/>
    </xf>
    <xf numFmtId="49" fontId="30" fillId="0" borderId="1" xfId="0" applyNumberFormat="1" applyFont="1" applyBorder="1" applyAlignment="1">
      <alignment horizontal="center" vertical="center" wrapText="1"/>
    </xf>
    <xf numFmtId="0" fontId="33" fillId="0" borderId="5" xfId="0" applyFont="1" applyBorder="1" applyAlignment="1">
      <alignment horizontal="center" vertical="center"/>
    </xf>
    <xf numFmtId="4" fontId="15" fillId="6" borderId="1" xfId="4" applyNumberFormat="1" applyFont="1" applyFill="1" applyBorder="1" applyAlignment="1">
      <alignment horizontal="right"/>
    </xf>
    <xf numFmtId="0" fontId="17" fillId="0" borderId="5" xfId="0" applyFont="1" applyBorder="1" applyAlignment="1">
      <alignment horizontal="center" vertical="center" wrapText="1"/>
    </xf>
    <xf numFmtId="0" fontId="17" fillId="0" borderId="1" xfId="0" applyFont="1" applyBorder="1" applyAlignment="1">
      <alignment horizontal="center" vertical="center" wrapText="1"/>
    </xf>
    <xf numFmtId="2" fontId="17" fillId="0" borderId="1" xfId="0" applyNumberFormat="1" applyFont="1" applyBorder="1" applyAlignment="1">
      <alignment horizontal="right" wrapText="1"/>
    </xf>
    <xf numFmtId="4" fontId="17" fillId="0" borderId="1" xfId="0" applyNumberFormat="1" applyFont="1" applyBorder="1" applyAlignment="1">
      <alignment horizontal="right" wrapText="1"/>
    </xf>
    <xf numFmtId="4" fontId="17" fillId="0" borderId="6" xfId="4" applyNumberFormat="1" applyFont="1" applyBorder="1" applyAlignment="1">
      <alignment horizontal="right"/>
    </xf>
    <xf numFmtId="2" fontId="29" fillId="3" borderId="1" xfId="0" applyNumberFormat="1" applyFont="1" applyFill="1" applyBorder="1" applyAlignment="1">
      <alignment horizontal="right"/>
    </xf>
    <xf numFmtId="2" fontId="26" fillId="0" borderId="0" xfId="0" applyNumberFormat="1" applyFont="1" applyAlignment="1">
      <alignment vertical="center"/>
    </xf>
    <xf numFmtId="166" fontId="26" fillId="0" borderId="0" xfId="0" applyNumberFormat="1" applyFont="1" applyAlignment="1">
      <alignment vertical="center"/>
    </xf>
    <xf numFmtId="166" fontId="26" fillId="0" borderId="0" xfId="0" applyNumberFormat="1" applyFont="1"/>
    <xf numFmtId="0" fontId="31" fillId="0" borderId="0" xfId="0" applyFont="1" applyAlignment="1">
      <alignment horizontal="left" vertical="center"/>
    </xf>
    <xf numFmtId="2" fontId="15" fillId="0" borderId="0" xfId="0" applyNumberFormat="1" applyFont="1" applyAlignment="1">
      <alignment horizontal="right" wrapText="1"/>
    </xf>
    <xf numFmtId="0" fontId="15" fillId="0" borderId="0" xfId="0" applyFont="1" applyAlignment="1">
      <alignment horizontal="right" wrapText="1"/>
    </xf>
    <xf numFmtId="0" fontId="15" fillId="0" borderId="0" xfId="0" applyFont="1" applyAlignment="1">
      <alignment horizontal="center" wrapText="1"/>
    </xf>
    <xf numFmtId="0" fontId="14" fillId="0" borderId="0" xfId="0" applyFont="1" applyAlignment="1">
      <alignment horizontal="center" wrapText="1"/>
    </xf>
    <xf numFmtId="0" fontId="14" fillId="0" borderId="0" xfId="0" applyFont="1" applyAlignment="1">
      <alignment wrapText="1"/>
    </xf>
    <xf numFmtId="0" fontId="15" fillId="0" borderId="0" xfId="0" applyFont="1" applyAlignment="1">
      <alignment wrapText="1"/>
    </xf>
    <xf numFmtId="4" fontId="14" fillId="3" borderId="1" xfId="0" applyNumberFormat="1" applyFont="1" applyFill="1" applyBorder="1" applyAlignment="1">
      <alignment horizontal="right"/>
    </xf>
    <xf numFmtId="49" fontId="25" fillId="0" borderId="9" xfId="9" applyNumberFormat="1" applyFont="1" applyBorder="1" applyAlignment="1">
      <alignment horizontal="left" vertical="center" wrapText="1"/>
    </xf>
    <xf numFmtId="49" fontId="25" fillId="0" borderId="3" xfId="9" applyNumberFormat="1" applyFont="1" applyBorder="1" applyAlignment="1">
      <alignment horizontal="left" vertical="center" wrapText="1"/>
    </xf>
    <xf numFmtId="49" fontId="25" fillId="0" borderId="10" xfId="9" applyNumberFormat="1" applyFont="1" applyBorder="1" applyAlignment="1">
      <alignment horizontal="lef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2" fillId="0" borderId="0" xfId="3" applyFont="1" applyBorder="1" applyAlignment="1">
      <alignment horizontal="left" vertical="top"/>
    </xf>
    <xf numFmtId="49" fontId="25" fillId="0" borderId="11" xfId="9" applyNumberFormat="1" applyFont="1" applyBorder="1" applyAlignment="1">
      <alignment horizontal="left" vertical="center" wrapText="1"/>
    </xf>
    <xf numFmtId="49" fontId="25" fillId="0" borderId="2" xfId="9" applyNumberFormat="1" applyFont="1" applyBorder="1" applyAlignment="1">
      <alignment horizontal="left" vertical="center" wrapText="1"/>
    </xf>
    <xf numFmtId="49" fontId="25" fillId="0" borderId="12" xfId="9" applyNumberFormat="1" applyFont="1" applyBorder="1" applyAlignment="1">
      <alignment horizontal="left" vertical="center" wrapText="1"/>
    </xf>
    <xf numFmtId="49" fontId="25" fillId="0" borderId="13" xfId="9" applyNumberFormat="1" applyFont="1" applyBorder="1" applyAlignment="1">
      <alignment horizontal="left" vertical="center" wrapText="1"/>
    </xf>
    <xf numFmtId="49" fontId="25" fillId="0" borderId="0" xfId="9" applyNumberFormat="1" applyFont="1" applyAlignment="1">
      <alignment horizontal="left" vertical="center" wrapText="1"/>
    </xf>
    <xf numFmtId="49" fontId="25" fillId="0" borderId="14" xfId="9" applyNumberFormat="1" applyFont="1" applyBorder="1" applyAlignment="1">
      <alignment horizontal="left" vertical="center" wrapText="1"/>
    </xf>
    <xf numFmtId="0" fontId="5" fillId="0" borderId="0" xfId="0" applyFont="1" applyAlignment="1">
      <alignment horizontal="left" vertical="center" wrapText="1"/>
    </xf>
    <xf numFmtId="0" fontId="11" fillId="2" borderId="5" xfId="3" applyFont="1" applyFill="1" applyBorder="1" applyAlignment="1">
      <alignment horizontal="left" vertical="top"/>
    </xf>
    <xf numFmtId="0" fontId="11" fillId="2" borderId="1" xfId="3" applyFont="1" applyFill="1" applyBorder="1" applyAlignment="1">
      <alignment horizontal="left" vertical="top"/>
    </xf>
    <xf numFmtId="0" fontId="5" fillId="0" borderId="3" xfId="0" applyFont="1" applyBorder="1" applyAlignment="1">
      <alignment horizontal="left" vertical="center" wrapText="1"/>
    </xf>
  </cellXfs>
  <cellStyles count="13">
    <cellStyle name="Navadno" xfId="0" builtinId="0"/>
    <cellStyle name="Navadno 11 2" xfId="2" xr:uid="{8B7F1BC7-515C-4A7E-8151-66274F423A7A}"/>
    <cellStyle name="Navadno 11 3" xfId="12" xr:uid="{1D590EF6-864B-4FB9-BF8A-C3856E07C78C}"/>
    <cellStyle name="Navadno 2" xfId="4" xr:uid="{0DEBEC2B-5871-460C-AC0B-BBBC07489559}"/>
    <cellStyle name="Navadno 2 2" xfId="6" xr:uid="{DD170868-AE1A-4D37-8B69-E0FD86BB3877}"/>
    <cellStyle name="Navadno 2 2 2" xfId="5" xr:uid="{A319C61E-0919-4FCA-A9B4-BB413C4A2899}"/>
    <cellStyle name="Navadno 3 3 2" xfId="9" xr:uid="{D706E60D-C834-4416-AB67-AEFA966C248C}"/>
    <cellStyle name="Normal 13" xfId="1" xr:uid="{B4407AF9-BD00-4159-9EA6-0CEB25C48440}"/>
    <cellStyle name="Normal 13 2" xfId="8" xr:uid="{514DF9C7-E65D-484A-9247-808C23E7AF55}"/>
    <cellStyle name="Normal 13 2 2" xfId="11" xr:uid="{B5DF6C65-53C0-485F-9DE8-82F8158950F0}"/>
    <cellStyle name="Normal 2" xfId="10" xr:uid="{BA763DD1-DF6E-4220-87BE-EBB13CDCFA74}"/>
    <cellStyle name="Normal 3 2" xfId="3" xr:uid="{C4574EDF-1E83-4AFE-8BFE-6179D554FDCB}"/>
    <cellStyle name="Normal_I-BREZOV" xfId="7" xr:uid="{8D6EC2BB-5A5C-4218-8732-F9853A0B5DE2}"/>
  </cellStyles>
  <dxfs count="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3BBA420F-DE9C-4667-84D0-A14443A56B15}"/>
  </tableStyles>
  <colors>
    <mruColors>
      <color rgb="FF990000"/>
      <color rgb="FF0033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7">
    <wetp:webextensionref xmlns:r="http://schemas.openxmlformats.org/officeDocument/2006/relationships" r:id="rId1"/>
  </wetp:taskpane>
  <wetp:taskpane dockstate="right" visibility="0" width="350" row="1">
    <wetp:webextensionref xmlns:r="http://schemas.openxmlformats.org/officeDocument/2006/relationships" r:id="rId2"/>
  </wetp:taskpane>
</wetp:taskpanes>
</file>

<file path=xl/webextensions/webextension1.xml><?xml version="1.0" encoding="utf-8"?>
<we:webextension xmlns:we="http://schemas.microsoft.com/office/webextensions/webextension/2010/11" id="{C7C1C0A5-DE61-47EC-BB18-24287E619E61}">
  <we:reference id="wa200005502" version="1.0.0.12" store="sl-SI" storeType="OMEX"/>
  <we:alternateReferences>
    <we:reference id="wa200005502" version="1.0.0.12" store="wa200005502" storeType="OMEX"/>
  </we:alternateReferences>
  <we:properties>
    <we:property name="docId" value="&quot;kYO5kekYBOswhHZlLcT0c&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ebextensions/webextension2.xml><?xml version="1.0" encoding="utf-8"?>
<we:webextension xmlns:we="http://schemas.microsoft.com/office/webextensions/webextension/2010/11" id="{ED41CAEC-F501-4077-9455-D809C0D6DEE5}">
  <we:reference id="wa200009404" version="1.0.0.8" store="en-US" storeType="OMEX"/>
  <we:alternateReferences>
    <we:reference id="wa200009404" version="1.0.0.8" store="WA200009404" storeType="OMEX"/>
  </we:alternateReferences>
  <we:properties>
    <we:property name="claude.fileId" value="&quot;0095a3b1-a93f-414c-b252-9d15292275a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9994-A3F8-4A69-9353-12CF05E0612A}">
  <sheetPr codeName="List1">
    <tabColor rgb="FF990000"/>
  </sheetPr>
  <dimension ref="A1:M26"/>
  <sheetViews>
    <sheetView tabSelected="1" view="pageBreakPreview" topLeftCell="A4" zoomScaleNormal="100" zoomScaleSheetLayoutView="100" workbookViewId="0">
      <selection activeCell="E8" sqref="E8"/>
    </sheetView>
  </sheetViews>
  <sheetFormatPr defaultRowHeight="15"/>
  <cols>
    <col min="1" max="1" width="5.5703125" customWidth="1"/>
    <col min="2" max="2" width="7.28515625" customWidth="1"/>
    <col min="3" max="3" width="43.85546875" customWidth="1"/>
    <col min="4" max="4" width="6.7109375" customWidth="1"/>
    <col min="5" max="5" width="21.28515625" customWidth="1"/>
    <col min="8" max="8" width="11.7109375" bestFit="1" customWidth="1"/>
    <col min="10" max="10" width="11.7109375" bestFit="1" customWidth="1"/>
  </cols>
  <sheetData>
    <row r="1" spans="1:13" ht="18.75" customHeight="1">
      <c r="A1" s="80" t="s">
        <v>0</v>
      </c>
      <c r="B1" s="81"/>
      <c r="C1" s="2"/>
      <c r="D1" s="329" t="s">
        <v>129</v>
      </c>
      <c r="E1" s="329"/>
    </row>
    <row r="2" spans="1:13">
      <c r="A2" s="320" t="s">
        <v>1</v>
      </c>
      <c r="B2" s="320"/>
      <c r="C2" s="321"/>
      <c r="D2" s="329"/>
      <c r="E2" s="329"/>
    </row>
    <row r="3" spans="1:13">
      <c r="A3" s="82"/>
      <c r="B3" s="83"/>
      <c r="C3" s="84"/>
      <c r="D3" s="329"/>
      <c r="E3" s="329"/>
    </row>
    <row r="4" spans="1:13">
      <c r="A4" s="322"/>
      <c r="B4" s="322"/>
      <c r="C4" s="322"/>
      <c r="D4" s="329"/>
      <c r="E4" s="329"/>
    </row>
    <row r="5" spans="1:13" ht="16.5">
      <c r="A5" s="149"/>
      <c r="B5" s="149"/>
      <c r="C5" s="149"/>
      <c r="D5" s="150"/>
      <c r="E5" s="151" t="s">
        <v>2</v>
      </c>
    </row>
    <row r="6" spans="1:13" ht="16.5">
      <c r="A6" s="240" t="s">
        <v>3</v>
      </c>
      <c r="B6" s="241"/>
      <c r="C6" s="242" t="s">
        <v>60</v>
      </c>
      <c r="D6" s="243"/>
      <c r="E6" s="244" t="s">
        <v>45</v>
      </c>
    </row>
    <row r="7" spans="1:13">
      <c r="A7" s="245">
        <f>1</f>
        <v>1</v>
      </c>
      <c r="B7" s="85"/>
      <c r="C7" s="92" t="s">
        <v>147</v>
      </c>
      <c r="D7" s="86"/>
      <c r="E7" s="180">
        <f>+'Podporna konstrukcija'!G94</f>
        <v>0</v>
      </c>
    </row>
    <row r="8" spans="1:13">
      <c r="A8" s="245">
        <f>+A7+1</f>
        <v>2</v>
      </c>
      <c r="B8" s="85"/>
      <c r="C8" s="92" t="s">
        <v>96</v>
      </c>
      <c r="D8" s="86"/>
      <c r="E8" s="180">
        <f>+'TUJE STORITVE'!G16</f>
        <v>0</v>
      </c>
    </row>
    <row r="9" spans="1:13">
      <c r="A9" s="245">
        <f>+A8+1</f>
        <v>3</v>
      </c>
      <c r="B9" s="85"/>
      <c r="C9" s="92" t="s">
        <v>95</v>
      </c>
      <c r="D9" s="86"/>
      <c r="E9" s="180">
        <f>+SUM(E7:E8)*0.1</f>
        <v>0</v>
      </c>
    </row>
    <row r="10" spans="1:13">
      <c r="A10" s="246"/>
      <c r="B10" s="87"/>
      <c r="C10" s="96"/>
      <c r="D10" s="88"/>
      <c r="E10" s="247"/>
      <c r="H10" s="264"/>
      <c r="M10" s="267"/>
    </row>
    <row r="11" spans="1:13" ht="16.5">
      <c r="A11" s="248"/>
      <c r="B11" s="118"/>
      <c r="C11" s="120" t="s">
        <v>46</v>
      </c>
      <c r="D11" s="119"/>
      <c r="E11" s="249">
        <f>+SUM(E7:E9)</f>
        <v>0</v>
      </c>
    </row>
    <row r="12" spans="1:13" ht="16.5">
      <c r="A12" s="252"/>
      <c r="B12" s="253"/>
      <c r="C12" s="144" t="s">
        <v>61</v>
      </c>
      <c r="D12" s="254"/>
      <c r="E12" s="255">
        <f>E11*0.22</f>
        <v>0</v>
      </c>
    </row>
    <row r="13" spans="1:13" ht="16.5">
      <c r="A13" s="240"/>
      <c r="B13" s="241"/>
      <c r="C13" s="242" t="s">
        <v>62</v>
      </c>
      <c r="D13" s="243"/>
      <c r="E13" s="256">
        <f>+E12+E11</f>
        <v>0</v>
      </c>
    </row>
    <row r="14" spans="1:13">
      <c r="A14" s="250"/>
      <c r="B14" s="89"/>
      <c r="C14" s="90"/>
      <c r="D14" s="91"/>
      <c r="E14" s="251"/>
    </row>
    <row r="15" spans="1:13">
      <c r="A15" s="323" t="s">
        <v>63</v>
      </c>
      <c r="B15" s="324"/>
      <c r="C15" s="324"/>
      <c r="D15" s="324"/>
      <c r="E15" s="325"/>
    </row>
    <row r="16" spans="1:13" ht="22.5" customHeight="1">
      <c r="A16" s="317"/>
      <c r="B16" s="318"/>
      <c r="C16" s="318"/>
      <c r="D16" s="318"/>
      <c r="E16" s="319"/>
    </row>
    <row r="17" spans="1:5">
      <c r="A17" s="326" t="s">
        <v>64</v>
      </c>
      <c r="B17" s="327"/>
      <c r="C17" s="327"/>
      <c r="D17" s="327"/>
      <c r="E17" s="328"/>
    </row>
    <row r="18" spans="1:5">
      <c r="A18" s="326"/>
      <c r="B18" s="327"/>
      <c r="C18" s="327"/>
      <c r="D18" s="327"/>
      <c r="E18" s="328"/>
    </row>
    <row r="19" spans="1:5">
      <c r="A19" s="326"/>
      <c r="B19" s="327"/>
      <c r="C19" s="327"/>
      <c r="D19" s="327"/>
      <c r="E19" s="328"/>
    </row>
    <row r="20" spans="1:5">
      <c r="A20" s="317"/>
      <c r="B20" s="318"/>
      <c r="C20" s="318"/>
      <c r="D20" s="318"/>
      <c r="E20" s="319"/>
    </row>
    <row r="21" spans="1:5">
      <c r="A21" s="326" t="s">
        <v>65</v>
      </c>
      <c r="B21" s="327"/>
      <c r="C21" s="327"/>
      <c r="D21" s="327"/>
      <c r="E21" s="328"/>
    </row>
    <row r="22" spans="1:5">
      <c r="A22" s="326"/>
      <c r="B22" s="327"/>
      <c r="C22" s="327"/>
      <c r="D22" s="327"/>
      <c r="E22" s="328"/>
    </row>
    <row r="23" spans="1:5">
      <c r="A23" s="326"/>
      <c r="B23" s="327"/>
      <c r="C23" s="327"/>
      <c r="D23" s="327"/>
      <c r="E23" s="328"/>
    </row>
    <row r="24" spans="1:5">
      <c r="A24" s="317"/>
      <c r="B24" s="318"/>
      <c r="C24" s="318"/>
      <c r="D24" s="318"/>
      <c r="E24" s="319"/>
    </row>
    <row r="25" spans="1:5" ht="30" customHeight="1">
      <c r="A25" s="317" t="s">
        <v>66</v>
      </c>
      <c r="B25" s="318"/>
      <c r="C25" s="318"/>
      <c r="D25" s="318"/>
      <c r="E25" s="319"/>
    </row>
    <row r="26" spans="1:5" ht="30" customHeight="1">
      <c r="A26" s="317" t="s">
        <v>116</v>
      </c>
      <c r="B26" s="318"/>
      <c r="C26" s="318"/>
      <c r="D26" s="318"/>
      <c r="E26" s="319"/>
    </row>
  </sheetData>
  <mergeCells count="8">
    <mergeCell ref="A26:E26"/>
    <mergeCell ref="A25:E25"/>
    <mergeCell ref="A2:C2"/>
    <mergeCell ref="A4:C4"/>
    <mergeCell ref="A15:E16"/>
    <mergeCell ref="A17:E20"/>
    <mergeCell ref="A21:E24"/>
    <mergeCell ref="D1: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3EDC1-32C4-4E53-892F-A073EAA0797D}">
  <sheetPr codeName="List4">
    <tabColor theme="7" tint="0.39997558519241921"/>
  </sheetPr>
  <dimension ref="A1:T94"/>
  <sheetViews>
    <sheetView view="pageBreakPreview" zoomScale="85" zoomScaleNormal="115" zoomScaleSheetLayoutView="85" workbookViewId="0">
      <selection activeCell="F16" sqref="F16"/>
    </sheetView>
  </sheetViews>
  <sheetFormatPr defaultRowHeight="16.5"/>
  <cols>
    <col min="1" max="1" width="5.5703125" customWidth="1"/>
    <col min="2" max="2" width="6.5703125" bestFit="1" customWidth="1"/>
    <col min="3" max="3" width="40.42578125" customWidth="1"/>
    <col min="4" max="4" width="8.85546875" style="95" customWidth="1"/>
    <col min="5" max="5" width="5.42578125" customWidth="1"/>
    <col min="6" max="6" width="8.85546875" customWidth="1"/>
    <col min="7" max="7" width="11.28515625" customWidth="1"/>
    <col min="8" max="20" width="9.140625" style="117"/>
  </cols>
  <sheetData>
    <row r="1" spans="1:20" ht="18.75" customHeight="1">
      <c r="A1" s="1" t="s">
        <v>0</v>
      </c>
      <c r="B1" s="1"/>
      <c r="C1" s="2"/>
      <c r="D1" s="329" t="s">
        <v>129</v>
      </c>
      <c r="E1" s="329"/>
      <c r="F1" s="329"/>
      <c r="G1" s="329"/>
    </row>
    <row r="2" spans="1:20" ht="16.5" customHeight="1">
      <c r="A2" s="320" t="s">
        <v>1</v>
      </c>
      <c r="B2" s="320"/>
      <c r="C2" s="320"/>
      <c r="D2" s="329"/>
      <c r="E2" s="329"/>
      <c r="F2" s="329"/>
      <c r="G2" s="329"/>
    </row>
    <row r="3" spans="1:20">
      <c r="A3" s="3"/>
      <c r="B3" s="3"/>
      <c r="C3" s="4"/>
      <c r="D3" s="332"/>
      <c r="E3" s="332"/>
      <c r="F3" s="332"/>
      <c r="G3" s="332"/>
    </row>
    <row r="4" spans="1:20">
      <c r="A4" s="330" t="str" cm="1">
        <f t="array" aca="1" ref="A4" ca="1">"Podporna kamnita zložba - "&amp;MID(CELL("filename",A1),FIND("]",CELL("filename",A1))+1,255)</f>
        <v>Podporna kamnita zložba - Podporna konstrukcija</v>
      </c>
      <c r="B4" s="331"/>
      <c r="C4" s="331"/>
      <c r="D4" s="170"/>
      <c r="E4" s="171"/>
      <c r="F4" s="172"/>
      <c r="G4" s="173" t="s">
        <v>2</v>
      </c>
      <c r="J4" s="145"/>
      <c r="K4" s="145"/>
      <c r="L4" s="145"/>
      <c r="M4" s="145"/>
      <c r="N4" s="145"/>
    </row>
    <row r="5" spans="1:20">
      <c r="A5" s="174" t="s">
        <v>3</v>
      </c>
      <c r="B5" s="5" t="s">
        <v>4</v>
      </c>
      <c r="C5" s="6" t="s">
        <v>5</v>
      </c>
      <c r="D5" s="5" t="s">
        <v>6</v>
      </c>
      <c r="E5" s="7" t="s">
        <v>7</v>
      </c>
      <c r="F5" s="8" t="s">
        <v>8</v>
      </c>
      <c r="G5" s="175" t="s">
        <v>9</v>
      </c>
      <c r="J5" s="145"/>
      <c r="K5" s="145"/>
      <c r="L5" s="145"/>
      <c r="M5" s="145"/>
      <c r="N5" s="145"/>
    </row>
    <row r="6" spans="1:20">
      <c r="A6" s="176"/>
      <c r="B6" s="9">
        <v>1</v>
      </c>
      <c r="C6" s="10" t="s">
        <v>10</v>
      </c>
      <c r="D6" s="11"/>
      <c r="E6" s="12"/>
      <c r="F6" s="13"/>
      <c r="G6" s="177"/>
      <c r="J6" s="145"/>
      <c r="K6" s="145"/>
      <c r="L6" s="145"/>
      <c r="M6" s="145"/>
      <c r="N6" s="145"/>
    </row>
    <row r="7" spans="1:20">
      <c r="A7" s="178"/>
      <c r="B7" s="14">
        <v>11</v>
      </c>
      <c r="C7" s="15" t="s">
        <v>11</v>
      </c>
      <c r="D7" s="16"/>
      <c r="E7" s="17"/>
      <c r="F7" s="18"/>
      <c r="G7" s="179"/>
      <c r="J7" s="145"/>
      <c r="K7" s="145"/>
      <c r="L7" s="145"/>
      <c r="M7" s="145"/>
      <c r="N7" s="145"/>
    </row>
    <row r="8" spans="1:20" ht="25.5">
      <c r="A8" s="174">
        <v>1</v>
      </c>
      <c r="B8" s="19" t="s">
        <v>12</v>
      </c>
      <c r="C8" s="71" t="s">
        <v>13</v>
      </c>
      <c r="D8" s="21">
        <v>11</v>
      </c>
      <c r="E8" s="22" t="s">
        <v>14</v>
      </c>
      <c r="F8" s="21"/>
      <c r="G8" s="180">
        <f>+F8*D8</f>
        <v>0</v>
      </c>
      <c r="J8" s="145"/>
      <c r="K8" s="145"/>
      <c r="L8" s="145"/>
      <c r="M8" s="145"/>
      <c r="N8" s="145"/>
    </row>
    <row r="9" spans="1:20">
      <c r="A9" s="174">
        <f>+A8+1</f>
        <v>2</v>
      </c>
      <c r="B9" s="19" t="s">
        <v>15</v>
      </c>
      <c r="C9" s="75" t="s">
        <v>16</v>
      </c>
      <c r="D9" s="21">
        <v>100</v>
      </c>
      <c r="E9" s="22" t="s">
        <v>17</v>
      </c>
      <c r="F9" s="21"/>
      <c r="G9" s="180">
        <f>+F9*D9</f>
        <v>0</v>
      </c>
      <c r="J9" s="145"/>
      <c r="K9" s="145"/>
      <c r="L9" s="145"/>
      <c r="M9" s="145"/>
      <c r="N9" s="145"/>
    </row>
    <row r="10" spans="1:20" ht="25.5">
      <c r="A10" s="174">
        <f>+A9+1</f>
        <v>3</v>
      </c>
      <c r="B10" s="19">
        <v>111654</v>
      </c>
      <c r="C10" s="71" t="s">
        <v>67</v>
      </c>
      <c r="D10" s="21">
        <v>1</v>
      </c>
      <c r="E10" s="22" t="s">
        <v>14</v>
      </c>
      <c r="F10" s="21"/>
      <c r="G10" s="180">
        <f>+D10*F10</f>
        <v>0</v>
      </c>
      <c r="J10" s="145"/>
      <c r="K10" s="145"/>
      <c r="L10" s="145"/>
      <c r="M10" s="145"/>
      <c r="N10" s="145"/>
    </row>
    <row r="11" spans="1:20">
      <c r="A11" s="186"/>
      <c r="B11" s="107">
        <f>+B6+1</f>
        <v>2</v>
      </c>
      <c r="C11" s="73" t="s">
        <v>49</v>
      </c>
      <c r="D11" s="141"/>
      <c r="E11" s="79"/>
      <c r="F11" s="56"/>
      <c r="G11" s="183"/>
      <c r="H11" s="260"/>
      <c r="I11" s="121"/>
      <c r="J11" s="121"/>
      <c r="K11" s="121"/>
      <c r="L11" s="121"/>
      <c r="S11"/>
      <c r="T11"/>
    </row>
    <row r="12" spans="1:20" ht="38.25">
      <c r="A12" s="184">
        <f>+A9+1</f>
        <v>3</v>
      </c>
      <c r="B12" s="29" t="s">
        <v>50</v>
      </c>
      <c r="C12" s="30" t="s">
        <v>85</v>
      </c>
      <c r="D12" s="203">
        <v>375</v>
      </c>
      <c r="E12" s="60" t="s">
        <v>22</v>
      </c>
      <c r="F12" s="61"/>
      <c r="G12" s="200">
        <f t="shared" ref="G12:G21" si="0">(D12*F12)</f>
        <v>0</v>
      </c>
      <c r="H12" s="260"/>
      <c r="I12" s="121"/>
      <c r="J12" s="121"/>
      <c r="K12" s="121"/>
      <c r="L12" s="121"/>
      <c r="S12"/>
      <c r="T12"/>
    </row>
    <row r="13" spans="1:20" ht="25.5">
      <c r="A13" s="184">
        <f>+A12+1</f>
        <v>4</v>
      </c>
      <c r="B13" s="35" t="s">
        <v>68</v>
      </c>
      <c r="C13" s="30" t="s">
        <v>69</v>
      </c>
      <c r="D13" s="210">
        <v>50</v>
      </c>
      <c r="E13" s="60" t="s">
        <v>22</v>
      </c>
      <c r="F13" s="139"/>
      <c r="G13" s="200">
        <f t="shared" si="0"/>
        <v>0</v>
      </c>
      <c r="H13" s="260"/>
      <c r="I13" s="121"/>
      <c r="J13" s="121"/>
      <c r="K13" s="121"/>
      <c r="L13" s="121"/>
      <c r="S13"/>
      <c r="T13"/>
    </row>
    <row r="14" spans="1:20" ht="38.25">
      <c r="A14" s="184">
        <f>+A13+1</f>
        <v>5</v>
      </c>
      <c r="B14" s="29" t="s">
        <v>51</v>
      </c>
      <c r="C14" s="30" t="s">
        <v>52</v>
      </c>
      <c r="D14" s="202">
        <v>25</v>
      </c>
      <c r="E14" s="60" t="s">
        <v>14</v>
      </c>
      <c r="F14" s="61"/>
      <c r="G14" s="200">
        <f t="shared" si="0"/>
        <v>0</v>
      </c>
      <c r="H14" s="260"/>
      <c r="I14" s="121"/>
      <c r="J14" s="266"/>
      <c r="K14" s="121"/>
      <c r="L14" s="121"/>
      <c r="S14"/>
      <c r="T14"/>
    </row>
    <row r="15" spans="1:20" ht="38.25">
      <c r="A15" s="184">
        <f t="shared" ref="A15:A21" si="1">+A14+1</f>
        <v>6</v>
      </c>
      <c r="B15" s="29" t="s">
        <v>53</v>
      </c>
      <c r="C15" s="30" t="s">
        <v>54</v>
      </c>
      <c r="D15" s="202">
        <v>5</v>
      </c>
      <c r="E15" s="60" t="s">
        <v>14</v>
      </c>
      <c r="F15" s="61"/>
      <c r="G15" s="200">
        <f t="shared" si="0"/>
        <v>0</v>
      </c>
      <c r="H15" s="260"/>
      <c r="I15" s="121"/>
      <c r="J15" s="121"/>
      <c r="K15" s="121"/>
      <c r="L15"/>
      <c r="M15"/>
      <c r="N15"/>
      <c r="O15"/>
      <c r="S15"/>
      <c r="T15"/>
    </row>
    <row r="16" spans="1:20" ht="38.25">
      <c r="A16" s="174">
        <f>+A15+1</f>
        <v>7</v>
      </c>
      <c r="B16" s="29" t="s">
        <v>107</v>
      </c>
      <c r="C16" s="30" t="s">
        <v>108</v>
      </c>
      <c r="D16" s="257">
        <v>5</v>
      </c>
      <c r="E16" s="31" t="s">
        <v>14</v>
      </c>
      <c r="F16" s="32"/>
      <c r="G16" s="200">
        <f t="shared" si="0"/>
        <v>0</v>
      </c>
      <c r="H16" s="260"/>
      <c r="I16" s="121"/>
      <c r="J16" s="121"/>
      <c r="K16" s="121"/>
      <c r="L16"/>
      <c r="M16"/>
      <c r="N16"/>
      <c r="O16"/>
      <c r="S16"/>
      <c r="T16"/>
    </row>
    <row r="17" spans="1:20" ht="25.5">
      <c r="A17" s="184">
        <f>+A16+1</f>
        <v>8</v>
      </c>
      <c r="B17" s="29" t="s">
        <v>55</v>
      </c>
      <c r="C17" s="30" t="s">
        <v>56</v>
      </c>
      <c r="D17" s="202">
        <v>25</v>
      </c>
      <c r="E17" s="60" t="s">
        <v>14</v>
      </c>
      <c r="F17" s="61"/>
      <c r="G17" s="200">
        <f t="shared" si="0"/>
        <v>0</v>
      </c>
      <c r="H17" s="260"/>
      <c r="I17" s="121"/>
      <c r="J17" s="121"/>
      <c r="K17" s="121"/>
      <c r="L17" s="121"/>
      <c r="S17"/>
      <c r="T17"/>
    </row>
    <row r="18" spans="1:20" ht="25.5">
      <c r="A18" s="184">
        <f t="shared" si="1"/>
        <v>9</v>
      </c>
      <c r="B18" s="29" t="s">
        <v>57</v>
      </c>
      <c r="C18" s="30" t="s">
        <v>58</v>
      </c>
      <c r="D18" s="202">
        <v>5</v>
      </c>
      <c r="E18" s="60" t="s">
        <v>14</v>
      </c>
      <c r="F18" s="61"/>
      <c r="G18" s="200">
        <f t="shared" si="0"/>
        <v>0</v>
      </c>
      <c r="H18" s="260"/>
      <c r="I18" s="121"/>
      <c r="J18" s="121"/>
      <c r="K18" s="121"/>
      <c r="L18" s="121"/>
      <c r="S18"/>
      <c r="T18"/>
    </row>
    <row r="19" spans="1:20" ht="25.5">
      <c r="A19" s="174">
        <f t="shared" si="1"/>
        <v>10</v>
      </c>
      <c r="B19" s="29" t="s">
        <v>106</v>
      </c>
      <c r="C19" s="30" t="s">
        <v>105</v>
      </c>
      <c r="D19" s="257">
        <v>5</v>
      </c>
      <c r="E19" s="31" t="s">
        <v>14</v>
      </c>
      <c r="F19" s="32"/>
      <c r="G19" s="200">
        <f t="shared" si="0"/>
        <v>0</v>
      </c>
      <c r="H19" s="260"/>
      <c r="I19" s="121"/>
      <c r="J19" s="121"/>
      <c r="K19" s="121"/>
      <c r="L19" s="121"/>
      <c r="S19"/>
      <c r="T19"/>
    </row>
    <row r="20" spans="1:20">
      <c r="A20" s="174">
        <f t="shared" si="1"/>
        <v>11</v>
      </c>
      <c r="B20" s="268" t="s">
        <v>130</v>
      </c>
      <c r="C20" s="269" t="s">
        <v>131</v>
      </c>
      <c r="D20" s="257">
        <v>170</v>
      </c>
      <c r="E20" s="31" t="s">
        <v>22</v>
      </c>
      <c r="F20" s="32"/>
      <c r="G20" s="200">
        <f t="shared" si="0"/>
        <v>0</v>
      </c>
      <c r="H20" s="260"/>
      <c r="I20" s="121"/>
      <c r="J20" s="121"/>
      <c r="K20" s="121"/>
      <c r="L20" s="121"/>
      <c r="S20"/>
      <c r="T20"/>
    </row>
    <row r="21" spans="1:20" ht="25.5">
      <c r="A21" s="174">
        <f t="shared" si="1"/>
        <v>12</v>
      </c>
      <c r="B21" s="268" t="s">
        <v>115</v>
      </c>
      <c r="C21" s="269" t="s">
        <v>132</v>
      </c>
      <c r="D21" s="257">
        <v>170</v>
      </c>
      <c r="E21" s="31" t="s">
        <v>22</v>
      </c>
      <c r="F21" s="32"/>
      <c r="G21" s="200">
        <f t="shared" si="0"/>
        <v>0</v>
      </c>
      <c r="H21" s="260"/>
      <c r="I21" s="121"/>
      <c r="J21" s="121"/>
      <c r="K21" s="121"/>
      <c r="L21" s="121"/>
      <c r="S21"/>
      <c r="T21"/>
    </row>
    <row r="22" spans="1:20">
      <c r="A22" s="186"/>
      <c r="B22" s="107">
        <f>+B11+1</f>
        <v>3</v>
      </c>
      <c r="C22" s="26" t="s">
        <v>86</v>
      </c>
      <c r="D22" s="141"/>
      <c r="E22" s="79"/>
      <c r="F22" s="56"/>
      <c r="G22" s="183"/>
      <c r="H22" s="260"/>
      <c r="I22" s="121"/>
      <c r="J22" s="121"/>
      <c r="K22" s="121"/>
      <c r="L22" s="121"/>
      <c r="S22"/>
      <c r="T22"/>
    </row>
    <row r="23" spans="1:20" ht="25.5">
      <c r="A23" s="184">
        <f>A21+1</f>
        <v>13</v>
      </c>
      <c r="B23" s="29" t="s">
        <v>87</v>
      </c>
      <c r="C23" s="30" t="s">
        <v>88</v>
      </c>
      <c r="D23" s="202">
        <v>1</v>
      </c>
      <c r="E23" s="60" t="s">
        <v>14</v>
      </c>
      <c r="F23" s="61"/>
      <c r="G23" s="200">
        <f>(D23*F23)</f>
        <v>0</v>
      </c>
      <c r="H23" s="260"/>
      <c r="I23" s="121"/>
      <c r="J23" s="121"/>
      <c r="K23" s="121"/>
      <c r="L23" s="121"/>
      <c r="S23"/>
      <c r="T23"/>
    </row>
    <row r="24" spans="1:20">
      <c r="A24" s="176"/>
      <c r="B24" s="9">
        <f>B6</f>
        <v>1</v>
      </c>
      <c r="C24" s="13" t="str">
        <f>C6&amp;" - skupaj"</f>
        <v>PREDDELA - skupaj</v>
      </c>
      <c r="D24" s="23"/>
      <c r="E24" s="24"/>
      <c r="F24" s="23"/>
      <c r="G24" s="181">
        <f>SUM(G8:G23)</f>
        <v>0</v>
      </c>
      <c r="K24" s="121"/>
      <c r="L24" s="121"/>
      <c r="M24" s="121"/>
      <c r="N24" s="121"/>
    </row>
    <row r="25" spans="1:20">
      <c r="A25" s="176"/>
      <c r="B25" s="9">
        <f>B24+1</f>
        <v>2</v>
      </c>
      <c r="C25" s="13" t="s">
        <v>18</v>
      </c>
      <c r="D25" s="23"/>
      <c r="E25" s="24"/>
      <c r="F25" s="23"/>
      <c r="G25" s="181"/>
      <c r="K25" s="121"/>
      <c r="L25" s="121"/>
      <c r="M25" s="121"/>
      <c r="N25" s="121"/>
    </row>
    <row r="26" spans="1:20">
      <c r="A26" s="182"/>
      <c r="B26" s="54">
        <v>21</v>
      </c>
      <c r="C26" s="78" t="s">
        <v>19</v>
      </c>
      <c r="D26" s="125"/>
      <c r="E26" s="79"/>
      <c r="F26" s="56"/>
      <c r="G26" s="183"/>
      <c r="I26" s="121"/>
      <c r="K26" s="121"/>
      <c r="L26" s="121"/>
      <c r="M26" s="121"/>
      <c r="N26" s="121"/>
    </row>
    <row r="27" spans="1:20" ht="38.25">
      <c r="A27" s="184"/>
      <c r="B27" s="29"/>
      <c r="C27" s="293" t="s">
        <v>128</v>
      </c>
      <c r="D27" s="202"/>
      <c r="E27" s="60"/>
      <c r="F27" s="61"/>
      <c r="G27" s="200"/>
      <c r="H27" s="261"/>
      <c r="I27" s="121"/>
      <c r="J27" s="121"/>
      <c r="L27" s="121"/>
      <c r="N27" s="122"/>
      <c r="O27" s="265"/>
      <c r="P27" s="123"/>
      <c r="S27"/>
      <c r="T27"/>
    </row>
    <row r="28" spans="1:20" ht="25.5">
      <c r="A28" s="184">
        <v>1</v>
      </c>
      <c r="B28" s="29" t="s">
        <v>48</v>
      </c>
      <c r="C28" s="30" t="s">
        <v>47</v>
      </c>
      <c r="D28" s="37">
        <v>120</v>
      </c>
      <c r="E28" s="31" t="s">
        <v>20</v>
      </c>
      <c r="F28" s="32"/>
      <c r="G28" s="185">
        <f>(D28*F28)</f>
        <v>0</v>
      </c>
      <c r="K28" s="121"/>
      <c r="L28" s="121"/>
      <c r="M28" s="121"/>
      <c r="N28" s="121"/>
    </row>
    <row r="29" spans="1:20" ht="25.5">
      <c r="A29" s="184">
        <f>+A28+1</f>
        <v>2</v>
      </c>
      <c r="B29" s="29" t="s">
        <v>109</v>
      </c>
      <c r="C29" s="30" t="s">
        <v>110</v>
      </c>
      <c r="D29" s="37">
        <v>1150</v>
      </c>
      <c r="E29" s="31" t="s">
        <v>20</v>
      </c>
      <c r="F29" s="61"/>
      <c r="G29" s="200">
        <f>(D29*F29)</f>
        <v>0</v>
      </c>
      <c r="I29" s="121"/>
      <c r="K29" s="121"/>
      <c r="L29" s="121"/>
      <c r="M29" s="121"/>
      <c r="N29" s="121"/>
    </row>
    <row r="30" spans="1:20" ht="25.5">
      <c r="A30" s="184">
        <f>+A29+1</f>
        <v>3</v>
      </c>
      <c r="B30" s="29" t="s">
        <v>111</v>
      </c>
      <c r="C30" s="30" t="s">
        <v>112</v>
      </c>
      <c r="D30" s="37">
        <v>330</v>
      </c>
      <c r="E30" s="31" t="s">
        <v>20</v>
      </c>
      <c r="F30" s="61"/>
      <c r="G30" s="200">
        <f>(D30*F30)</f>
        <v>0</v>
      </c>
      <c r="I30" s="121"/>
      <c r="K30" s="121"/>
      <c r="L30" s="121"/>
      <c r="M30" s="121"/>
      <c r="N30" s="121"/>
    </row>
    <row r="31" spans="1:20">
      <c r="A31" s="186"/>
      <c r="B31" s="25">
        <v>22</v>
      </c>
      <c r="C31" s="26" t="s">
        <v>21</v>
      </c>
      <c r="D31" s="128"/>
      <c r="E31" s="27"/>
      <c r="F31" s="28"/>
      <c r="G31" s="187"/>
      <c r="K31" s="121"/>
      <c r="L31" s="121"/>
      <c r="M31" s="121"/>
      <c r="N31" s="121"/>
    </row>
    <row r="32" spans="1:20" ht="28.5" customHeight="1">
      <c r="A32" s="174">
        <f>+A30+1</f>
        <v>4</v>
      </c>
      <c r="B32" s="276" t="s">
        <v>114</v>
      </c>
      <c r="C32" s="277" t="s">
        <v>113</v>
      </c>
      <c r="D32" s="21">
        <v>170</v>
      </c>
      <c r="E32" s="22" t="s">
        <v>22</v>
      </c>
      <c r="F32" s="21"/>
      <c r="G32" s="180">
        <f>+F32*D32</f>
        <v>0</v>
      </c>
      <c r="K32" s="121"/>
      <c r="L32" s="121"/>
      <c r="M32" s="121"/>
      <c r="N32" s="121"/>
    </row>
    <row r="33" spans="1:20">
      <c r="A33" s="178"/>
      <c r="B33" s="133">
        <v>23</v>
      </c>
      <c r="C33" s="134" t="s">
        <v>90</v>
      </c>
      <c r="D33" s="129"/>
      <c r="E33" s="124"/>
      <c r="F33" s="124"/>
      <c r="G33" s="225"/>
      <c r="I33" s="121"/>
      <c r="J33" s="121"/>
      <c r="K33" s="121"/>
      <c r="L33" s="121"/>
      <c r="M33" s="121"/>
      <c r="N33" s="121"/>
    </row>
    <row r="34" spans="1:20" ht="25.5">
      <c r="A34" s="174">
        <f>+A32+1</f>
        <v>5</v>
      </c>
      <c r="B34" s="19">
        <v>23431</v>
      </c>
      <c r="C34" s="20" t="s">
        <v>103</v>
      </c>
      <c r="D34" s="259">
        <v>450</v>
      </c>
      <c r="E34" s="21" t="s">
        <v>22</v>
      </c>
      <c r="F34" s="21"/>
      <c r="G34" s="180">
        <f>+F34*D34</f>
        <v>0</v>
      </c>
      <c r="K34" s="121"/>
      <c r="L34" s="121"/>
      <c r="M34" s="121"/>
      <c r="N34" s="121"/>
    </row>
    <row r="35" spans="1:20">
      <c r="A35" s="188"/>
      <c r="B35" s="14">
        <v>24</v>
      </c>
      <c r="C35" s="76" t="s">
        <v>23</v>
      </c>
      <c r="D35" s="33"/>
      <c r="E35" s="34"/>
      <c r="F35" s="33"/>
      <c r="G35" s="189"/>
      <c r="K35" s="121"/>
      <c r="L35" s="121"/>
      <c r="M35" s="121"/>
      <c r="N35" s="121"/>
    </row>
    <row r="36" spans="1:20">
      <c r="A36" s="184">
        <f>+A34+1</f>
        <v>6</v>
      </c>
      <c r="B36" s="276" t="s">
        <v>121</v>
      </c>
      <c r="C36" s="278" t="s">
        <v>122</v>
      </c>
      <c r="D36" s="139">
        <v>330</v>
      </c>
      <c r="E36" s="60" t="s">
        <v>20</v>
      </c>
      <c r="F36" s="61"/>
      <c r="G36" s="200">
        <f>+F36*D36</f>
        <v>0</v>
      </c>
      <c r="K36" s="121"/>
      <c r="L36" s="121"/>
      <c r="M36" s="121"/>
      <c r="N36" s="121"/>
    </row>
    <row r="37" spans="1:20" ht="25.5">
      <c r="A37" s="184"/>
      <c r="B37" s="35"/>
      <c r="C37" s="36" t="s">
        <v>123</v>
      </c>
      <c r="D37" s="258"/>
      <c r="E37" s="60"/>
      <c r="F37" s="61"/>
      <c r="G37" s="200"/>
      <c r="K37" s="121"/>
      <c r="L37" s="121"/>
      <c r="M37" s="121"/>
      <c r="N37" s="121"/>
    </row>
    <row r="38" spans="1:20" ht="25.5">
      <c r="A38" s="298" cm="1">
        <f t="array" aca="1" ref="A38" ca="1">IF(COUNTA(A$3:A37)=0,1,LOOKUP(2,1/(A$3:A37&lt;&gt;""),A$3:A37)+1)</f>
        <v>7</v>
      </c>
      <c r="B38" s="268" t="s">
        <v>137</v>
      </c>
      <c r="C38" s="269" t="s">
        <v>138</v>
      </c>
      <c r="D38" s="299">
        <v>450</v>
      </c>
      <c r="E38" s="273" t="s">
        <v>20</v>
      </c>
      <c r="F38" s="274"/>
      <c r="G38" s="275">
        <f t="shared" ref="G38" si="2">+F38*D38</f>
        <v>0</v>
      </c>
      <c r="H38"/>
      <c r="I38"/>
      <c r="J38"/>
      <c r="K38"/>
      <c r="L38"/>
      <c r="M38"/>
      <c r="N38"/>
      <c r="O38"/>
      <c r="P38"/>
      <c r="Q38"/>
      <c r="R38"/>
      <c r="S38"/>
      <c r="T38"/>
    </row>
    <row r="39" spans="1:20" ht="25.5">
      <c r="A39" s="300"/>
      <c r="B39" s="301"/>
      <c r="C39" s="36" t="s">
        <v>139</v>
      </c>
      <c r="D39" s="130"/>
      <c r="E39" s="302"/>
      <c r="F39" s="303"/>
      <c r="G39" s="304"/>
      <c r="H39"/>
      <c r="I39"/>
      <c r="J39"/>
      <c r="K39"/>
      <c r="L39"/>
      <c r="M39"/>
      <c r="N39"/>
      <c r="O39"/>
      <c r="P39"/>
      <c r="Q39"/>
      <c r="R39"/>
      <c r="S39"/>
      <c r="T39"/>
    </row>
    <row r="40" spans="1:20">
      <c r="A40" s="188"/>
      <c r="B40" s="14">
        <v>25</v>
      </c>
      <c r="C40" s="15" t="s">
        <v>24</v>
      </c>
      <c r="D40" s="33"/>
      <c r="E40" s="34"/>
      <c r="F40" s="33"/>
      <c r="G40" s="189"/>
      <c r="K40" s="121"/>
      <c r="L40" s="121"/>
      <c r="M40" s="121"/>
      <c r="N40" s="121"/>
    </row>
    <row r="41" spans="1:20" ht="25.5">
      <c r="A41" s="174">
        <f ca="1">+A38+1</f>
        <v>8</v>
      </c>
      <c r="B41" s="276" t="s">
        <v>119</v>
      </c>
      <c r="C41" s="278" t="s">
        <v>120</v>
      </c>
      <c r="D41" s="21">
        <v>600</v>
      </c>
      <c r="E41" s="22" t="s">
        <v>22</v>
      </c>
      <c r="F41" s="21"/>
      <c r="G41" s="180">
        <f>+F41*D41</f>
        <v>0</v>
      </c>
      <c r="K41" s="121"/>
      <c r="L41" s="121"/>
      <c r="M41" s="121"/>
      <c r="N41" s="121"/>
    </row>
    <row r="42" spans="1:20" ht="25.5">
      <c r="A42" s="174">
        <f ca="1">A41+1</f>
        <v>9</v>
      </c>
      <c r="B42" s="29" t="s">
        <v>117</v>
      </c>
      <c r="C42" s="36" t="s">
        <v>118</v>
      </c>
      <c r="D42" s="270">
        <v>600</v>
      </c>
      <c r="E42" s="271" t="s">
        <v>22</v>
      </c>
      <c r="F42" s="272"/>
      <c r="G42" s="180">
        <f>+F42*D42</f>
        <v>0</v>
      </c>
      <c r="K42" s="121"/>
      <c r="L42" s="121"/>
      <c r="M42" s="121"/>
      <c r="N42" s="121"/>
    </row>
    <row r="43" spans="1:20">
      <c r="A43" s="174">
        <f ca="1">A42+1</f>
        <v>10</v>
      </c>
      <c r="B43" s="5" t="s">
        <v>26</v>
      </c>
      <c r="C43" s="20" t="s">
        <v>27</v>
      </c>
      <c r="D43" s="21">
        <v>600</v>
      </c>
      <c r="E43" s="22" t="s">
        <v>22</v>
      </c>
      <c r="F43" s="21"/>
      <c r="G43" s="180">
        <f>+F43*D43</f>
        <v>0</v>
      </c>
      <c r="K43" s="121"/>
      <c r="L43" s="121"/>
      <c r="M43" s="121"/>
      <c r="N43" s="121"/>
    </row>
    <row r="44" spans="1:20">
      <c r="A44" s="186"/>
      <c r="B44" s="25">
        <v>29</v>
      </c>
      <c r="C44" s="73" t="s">
        <v>28</v>
      </c>
      <c r="D44" s="128"/>
      <c r="E44" s="27"/>
      <c r="F44" s="28"/>
      <c r="G44" s="187"/>
      <c r="K44" s="121"/>
      <c r="L44" s="121"/>
      <c r="M44" s="121"/>
      <c r="N44" s="121"/>
    </row>
    <row r="45" spans="1:20" ht="25.5">
      <c r="A45" s="184">
        <f ca="1">+A43+1</f>
        <v>11</v>
      </c>
      <c r="B45" s="19" t="s">
        <v>25</v>
      </c>
      <c r="C45" s="278" t="s">
        <v>29</v>
      </c>
      <c r="D45" s="37">
        <v>1150</v>
      </c>
      <c r="E45" s="31" t="s">
        <v>20</v>
      </c>
      <c r="F45" s="32"/>
      <c r="G45" s="185">
        <f>(D45*F45)</f>
        <v>0</v>
      </c>
      <c r="K45" s="121"/>
      <c r="L45" s="121"/>
      <c r="M45" s="121"/>
      <c r="N45" s="121"/>
    </row>
    <row r="46" spans="1:20" ht="38.25">
      <c r="A46" s="190"/>
      <c r="B46" s="40"/>
      <c r="C46" s="278" t="s">
        <v>30</v>
      </c>
      <c r="D46" s="131"/>
      <c r="E46" s="72"/>
      <c r="F46" s="41"/>
      <c r="G46" s="191"/>
      <c r="K46" s="121"/>
      <c r="L46" s="121"/>
      <c r="M46" s="121"/>
      <c r="N46" s="121"/>
    </row>
    <row r="47" spans="1:20">
      <c r="A47" s="192"/>
      <c r="B47" s="42">
        <f>B25</f>
        <v>2</v>
      </c>
      <c r="C47" s="43" t="str">
        <f>C25&amp;" - skupaj"</f>
        <v>ZEMELJSKA DELA - skupaj</v>
      </c>
      <c r="D47" s="132"/>
      <c r="E47" s="44"/>
      <c r="F47" s="45"/>
      <c r="G47" s="193">
        <f>SUM(G28:G46)</f>
        <v>0</v>
      </c>
      <c r="K47" s="121"/>
      <c r="L47" s="121"/>
      <c r="M47" s="121"/>
      <c r="N47" s="121"/>
    </row>
    <row r="48" spans="1:20" ht="15">
      <c r="A48" s="208"/>
      <c r="B48" s="102">
        <v>3</v>
      </c>
      <c r="C48" s="103" t="s">
        <v>91</v>
      </c>
      <c r="D48" s="294"/>
      <c r="E48" s="142"/>
      <c r="F48" s="143"/>
      <c r="G48" s="212"/>
      <c r="H48"/>
      <c r="I48"/>
      <c r="J48"/>
      <c r="K48"/>
      <c r="L48"/>
      <c r="M48"/>
      <c r="N48"/>
      <c r="O48"/>
      <c r="P48"/>
      <c r="Q48"/>
      <c r="R48"/>
      <c r="S48"/>
      <c r="T48"/>
    </row>
    <row r="49" spans="1:20" ht="15">
      <c r="A49" s="186"/>
      <c r="B49" s="25">
        <v>31</v>
      </c>
      <c r="C49" s="140" t="s">
        <v>92</v>
      </c>
      <c r="D49" s="295"/>
      <c r="E49" s="79"/>
      <c r="F49" s="56"/>
      <c r="G49" s="183"/>
      <c r="H49"/>
      <c r="I49"/>
      <c r="J49"/>
      <c r="K49"/>
      <c r="L49"/>
      <c r="M49"/>
      <c r="N49"/>
      <c r="O49"/>
      <c r="P49"/>
      <c r="Q49"/>
      <c r="R49"/>
      <c r="S49"/>
      <c r="T49"/>
    </row>
    <row r="50" spans="1:20" ht="25.5">
      <c r="A50" s="296">
        <v>1</v>
      </c>
      <c r="B50" s="297" t="s">
        <v>134</v>
      </c>
      <c r="C50" s="277" t="s">
        <v>135</v>
      </c>
      <c r="D50" s="202">
        <v>20</v>
      </c>
      <c r="E50" s="262" t="s">
        <v>20</v>
      </c>
      <c r="F50" s="203"/>
      <c r="G50" s="263">
        <f>(D50*F50)</f>
        <v>0</v>
      </c>
      <c r="H50"/>
      <c r="I50"/>
      <c r="J50"/>
      <c r="K50"/>
      <c r="L50"/>
      <c r="M50"/>
      <c r="N50"/>
      <c r="O50"/>
      <c r="P50"/>
      <c r="Q50"/>
      <c r="R50"/>
      <c r="S50"/>
      <c r="T50"/>
    </row>
    <row r="51" spans="1:20" ht="15">
      <c r="A51" s="296"/>
      <c r="B51" s="297"/>
      <c r="C51" s="277" t="s">
        <v>136</v>
      </c>
      <c r="D51" s="202"/>
      <c r="E51" s="262"/>
      <c r="F51" s="203"/>
      <c r="G51" s="263"/>
      <c r="H51"/>
      <c r="I51"/>
      <c r="J51"/>
      <c r="K51"/>
      <c r="L51"/>
      <c r="M51"/>
      <c r="N51"/>
      <c r="O51"/>
      <c r="P51"/>
      <c r="Q51"/>
      <c r="R51"/>
      <c r="S51"/>
      <c r="T51"/>
    </row>
    <row r="52" spans="1:20" ht="15">
      <c r="A52" s="208"/>
      <c r="B52" s="102">
        <v>3</v>
      </c>
      <c r="C52" s="103" t="s">
        <v>93</v>
      </c>
      <c r="D52" s="294"/>
      <c r="E52" s="142"/>
      <c r="F52" s="143"/>
      <c r="G52" s="211">
        <f>SUM(G50:G51)</f>
        <v>0</v>
      </c>
      <c r="H52"/>
      <c r="I52"/>
      <c r="J52"/>
      <c r="K52"/>
      <c r="L52"/>
      <c r="M52"/>
      <c r="N52"/>
      <c r="O52"/>
      <c r="P52"/>
      <c r="Q52"/>
      <c r="R52"/>
      <c r="S52"/>
      <c r="T52"/>
    </row>
    <row r="53" spans="1:20">
      <c r="A53" s="176"/>
      <c r="B53" s="9">
        <v>4</v>
      </c>
      <c r="C53" s="10" t="s">
        <v>31</v>
      </c>
      <c r="D53" s="23"/>
      <c r="E53" s="46"/>
      <c r="F53" s="23"/>
      <c r="G53" s="181"/>
      <c r="K53" s="121"/>
      <c r="L53" s="121"/>
      <c r="M53" s="121"/>
      <c r="N53" s="121"/>
    </row>
    <row r="54" spans="1:20">
      <c r="A54" s="194"/>
      <c r="B54" s="47">
        <v>42</v>
      </c>
      <c r="C54" s="74" t="s">
        <v>32</v>
      </c>
      <c r="D54" s="48"/>
      <c r="E54" s="49"/>
      <c r="F54" s="48"/>
      <c r="G54" s="195"/>
      <c r="J54" s="121"/>
      <c r="K54" s="121"/>
      <c r="L54" s="121"/>
      <c r="M54" s="121"/>
      <c r="N54" s="121"/>
    </row>
    <row r="55" spans="1:20" ht="25.5">
      <c r="A55" s="184">
        <v>1</v>
      </c>
      <c r="B55" s="5" t="s">
        <v>33</v>
      </c>
      <c r="C55" s="20" t="s">
        <v>34</v>
      </c>
      <c r="D55" s="21">
        <v>101</v>
      </c>
      <c r="E55" s="22" t="s">
        <v>14</v>
      </c>
      <c r="F55" s="21"/>
      <c r="G55" s="180">
        <f>+F55*D55</f>
        <v>0</v>
      </c>
      <c r="K55" s="121"/>
      <c r="L55" s="121"/>
      <c r="M55" s="121"/>
      <c r="N55" s="121"/>
    </row>
    <row r="56" spans="1:20" ht="38.25">
      <c r="A56" s="174">
        <f>+A55+1</f>
        <v>2</v>
      </c>
      <c r="B56" s="19" t="s">
        <v>25</v>
      </c>
      <c r="C56" s="20" t="s">
        <v>127</v>
      </c>
      <c r="D56" s="21">
        <v>130</v>
      </c>
      <c r="E56" s="22" t="s">
        <v>17</v>
      </c>
      <c r="F56" s="21"/>
      <c r="G56" s="180">
        <f>+F56*D56</f>
        <v>0</v>
      </c>
      <c r="K56" s="121"/>
      <c r="L56" s="121"/>
      <c r="M56" s="121"/>
      <c r="N56" s="121"/>
    </row>
    <row r="57" spans="1:20">
      <c r="A57" s="184"/>
      <c r="B57" s="29"/>
      <c r="C57" s="36" t="s">
        <v>35</v>
      </c>
      <c r="D57" s="130"/>
      <c r="E57" s="37"/>
      <c r="F57" s="38"/>
      <c r="G57" s="185"/>
      <c r="K57" s="121"/>
      <c r="L57" s="121"/>
      <c r="M57" s="121"/>
      <c r="N57" s="121"/>
    </row>
    <row r="58" spans="1:20" ht="51">
      <c r="A58" s="184">
        <f>+A56+1</f>
        <v>3</v>
      </c>
      <c r="B58" s="29" t="s">
        <v>25</v>
      </c>
      <c r="C58" s="36" t="s">
        <v>36</v>
      </c>
      <c r="D58" s="37">
        <v>35</v>
      </c>
      <c r="E58" s="37" t="s">
        <v>20</v>
      </c>
      <c r="F58" s="32"/>
      <c r="G58" s="185">
        <f>+F58*D58</f>
        <v>0</v>
      </c>
      <c r="K58" s="121"/>
      <c r="L58" s="121"/>
      <c r="M58" s="121"/>
      <c r="N58" s="121"/>
    </row>
    <row r="59" spans="1:20">
      <c r="A59" s="176"/>
      <c r="B59" s="9">
        <f>B53</f>
        <v>4</v>
      </c>
      <c r="C59" s="10" t="str">
        <f>C53&amp;" - skupaj"</f>
        <v>ODVODNJAVANJE - skupaj</v>
      </c>
      <c r="D59" s="23"/>
      <c r="E59" s="46"/>
      <c r="F59" s="23"/>
      <c r="G59" s="181">
        <f>SUM(G55:G58)</f>
        <v>0</v>
      </c>
    </row>
    <row r="60" spans="1:20">
      <c r="A60" s="196"/>
      <c r="B60" s="50">
        <v>5</v>
      </c>
      <c r="C60" s="51" t="s">
        <v>37</v>
      </c>
      <c r="D60" s="52"/>
      <c r="E60" s="53"/>
      <c r="F60" s="52"/>
      <c r="G60" s="197"/>
    </row>
    <row r="61" spans="1:20">
      <c r="A61" s="198"/>
      <c r="B61" s="54">
        <v>51</v>
      </c>
      <c r="C61" s="55" t="s">
        <v>70</v>
      </c>
      <c r="D61" s="56"/>
      <c r="E61" s="57"/>
      <c r="F61" s="56"/>
      <c r="G61" s="183"/>
    </row>
    <row r="62" spans="1:20">
      <c r="A62" s="199">
        <f>A60+1</f>
        <v>1</v>
      </c>
      <c r="B62" s="58" t="s">
        <v>25</v>
      </c>
      <c r="C62" s="59" t="s">
        <v>71</v>
      </c>
      <c r="D62" s="61">
        <v>130</v>
      </c>
      <c r="E62" s="60" t="s">
        <v>22</v>
      </c>
      <c r="F62" s="61"/>
      <c r="G62" s="200">
        <f>+F62*D62</f>
        <v>0</v>
      </c>
    </row>
    <row r="63" spans="1:20" ht="31.9" customHeight="1">
      <c r="A63" s="199">
        <f>+A62+1</f>
        <v>2</v>
      </c>
      <c r="B63" s="58" t="s">
        <v>25</v>
      </c>
      <c r="C63" s="77" t="s">
        <v>72</v>
      </c>
      <c r="D63" s="61">
        <v>205</v>
      </c>
      <c r="E63" s="60" t="s">
        <v>17</v>
      </c>
      <c r="F63" s="61"/>
      <c r="G63" s="200">
        <f>+D63*F63</f>
        <v>0</v>
      </c>
    </row>
    <row r="64" spans="1:20">
      <c r="A64" s="198"/>
      <c r="B64" s="54">
        <v>52</v>
      </c>
      <c r="C64" s="55" t="s">
        <v>73</v>
      </c>
      <c r="D64" s="56"/>
      <c r="E64" s="57"/>
      <c r="F64" s="56"/>
      <c r="G64" s="183"/>
    </row>
    <row r="65" spans="1:20" ht="38.25">
      <c r="A65" s="199">
        <f>+A63+1</f>
        <v>3</v>
      </c>
      <c r="B65" s="58" t="s">
        <v>74</v>
      </c>
      <c r="C65" s="93" t="s">
        <v>75</v>
      </c>
      <c r="D65" s="279">
        <v>4140.18</v>
      </c>
      <c r="E65" s="94" t="s">
        <v>76</v>
      </c>
      <c r="F65" s="61"/>
      <c r="G65" s="200">
        <f>+F65*D65</f>
        <v>0</v>
      </c>
    </row>
    <row r="66" spans="1:20" ht="38.25">
      <c r="A66" s="199">
        <f>+A65+1</f>
        <v>4</v>
      </c>
      <c r="B66" s="58" t="s">
        <v>77</v>
      </c>
      <c r="C66" s="93" t="s">
        <v>78</v>
      </c>
      <c r="D66" s="279">
        <v>59.47</v>
      </c>
      <c r="E66" s="94" t="s">
        <v>76</v>
      </c>
      <c r="F66" s="61"/>
      <c r="G66" s="200">
        <f>D66*F66</f>
        <v>0</v>
      </c>
    </row>
    <row r="67" spans="1:20">
      <c r="A67" s="198"/>
      <c r="B67" s="54">
        <v>53</v>
      </c>
      <c r="C67" s="55" t="s">
        <v>38</v>
      </c>
      <c r="D67" s="56"/>
      <c r="E67" s="57"/>
      <c r="F67" s="56"/>
      <c r="G67" s="183"/>
    </row>
    <row r="68" spans="1:20" ht="25.5">
      <c r="A68" s="174">
        <f>+A66+1</f>
        <v>5</v>
      </c>
      <c r="B68" s="19" t="s">
        <v>25</v>
      </c>
      <c r="C68" s="20" t="s">
        <v>124</v>
      </c>
      <c r="D68" s="280">
        <v>65</v>
      </c>
      <c r="E68" s="94" t="s">
        <v>20</v>
      </c>
      <c r="F68" s="280"/>
      <c r="G68" s="180">
        <f>+F68*D68</f>
        <v>0</v>
      </c>
    </row>
    <row r="69" spans="1:20" ht="38.25">
      <c r="A69" s="199">
        <f>+A68+1</f>
        <v>6</v>
      </c>
      <c r="B69" s="58" t="s">
        <v>79</v>
      </c>
      <c r="C69" s="77" t="s">
        <v>80</v>
      </c>
      <c r="D69" s="61">
        <v>50</v>
      </c>
      <c r="E69" s="60" t="s">
        <v>20</v>
      </c>
      <c r="F69" s="61"/>
      <c r="G69" s="200">
        <f>+F69*D69</f>
        <v>0</v>
      </c>
    </row>
    <row r="70" spans="1:20">
      <c r="A70" s="199">
        <f>A69+1</f>
        <v>7</v>
      </c>
      <c r="B70" s="58" t="s">
        <v>25</v>
      </c>
      <c r="C70" s="59" t="s">
        <v>81</v>
      </c>
      <c r="D70" s="61">
        <v>85</v>
      </c>
      <c r="E70" s="60" t="s">
        <v>22</v>
      </c>
      <c r="F70" s="61"/>
      <c r="G70" s="200">
        <f>+F70*D70</f>
        <v>0</v>
      </c>
    </row>
    <row r="71" spans="1:20">
      <c r="A71" s="198"/>
      <c r="B71" s="54">
        <v>54</v>
      </c>
      <c r="C71" s="55" t="s">
        <v>39</v>
      </c>
      <c r="D71" s="56"/>
      <c r="E71" s="57"/>
      <c r="F71" s="56"/>
      <c r="G71" s="183"/>
    </row>
    <row r="72" spans="1:20" ht="25.5">
      <c r="A72" s="199">
        <f>A70+1</f>
        <v>8</v>
      </c>
      <c r="B72" s="58" t="s">
        <v>40</v>
      </c>
      <c r="C72" s="77" t="s">
        <v>41</v>
      </c>
      <c r="D72" s="61">
        <v>370</v>
      </c>
      <c r="E72" s="60" t="s">
        <v>20</v>
      </c>
      <c r="F72" s="62"/>
      <c r="G72" s="200">
        <f>+F72*D72</f>
        <v>0</v>
      </c>
    </row>
    <row r="73" spans="1:20">
      <c r="A73" s="174"/>
      <c r="B73" s="5"/>
      <c r="C73" s="59" t="s">
        <v>133</v>
      </c>
      <c r="D73" s="61"/>
      <c r="E73" s="60"/>
      <c r="F73" s="61"/>
      <c r="G73" s="200"/>
    </row>
    <row r="74" spans="1:20">
      <c r="A74" s="174">
        <f t="shared" ref="A74" si="3">+A72+1</f>
        <v>9</v>
      </c>
      <c r="B74" s="5" t="s">
        <v>25</v>
      </c>
      <c r="C74" s="59" t="s">
        <v>42</v>
      </c>
      <c r="D74" s="61">
        <v>350</v>
      </c>
      <c r="E74" s="60" t="s">
        <v>22</v>
      </c>
      <c r="F74" s="61"/>
      <c r="G74" s="200">
        <f>+F74*D74</f>
        <v>0</v>
      </c>
    </row>
    <row r="75" spans="1:20">
      <c r="A75" s="198"/>
      <c r="B75" s="54">
        <v>59</v>
      </c>
      <c r="C75" s="55" t="s">
        <v>59</v>
      </c>
      <c r="D75" s="56"/>
      <c r="E75" s="57"/>
      <c r="F75" s="56"/>
      <c r="G75" s="183"/>
    </row>
    <row r="76" spans="1:20" ht="30" customHeight="1">
      <c r="A76" s="199">
        <f>+A74+1</f>
        <v>10</v>
      </c>
      <c r="B76" s="58" t="s">
        <v>82</v>
      </c>
      <c r="C76" s="135" t="s">
        <v>83</v>
      </c>
      <c r="D76" s="61">
        <v>17</v>
      </c>
      <c r="E76" s="60" t="s">
        <v>14</v>
      </c>
      <c r="F76" s="61"/>
      <c r="G76" s="200">
        <f>+F76*D76</f>
        <v>0</v>
      </c>
    </row>
    <row r="77" spans="1:20" ht="15">
      <c r="A77" s="281"/>
      <c r="B77" s="282"/>
      <c r="C77" s="283" t="s">
        <v>125</v>
      </c>
      <c r="D77" s="284"/>
      <c r="E77" s="285"/>
      <c r="F77" s="286"/>
      <c r="G77" s="292"/>
      <c r="H77" s="287"/>
      <c r="I77"/>
      <c r="J77"/>
      <c r="K77"/>
      <c r="L77"/>
      <c r="M77"/>
      <c r="N77"/>
      <c r="O77"/>
      <c r="P77"/>
      <c r="Q77"/>
      <c r="R77"/>
      <c r="S77"/>
      <c r="T77"/>
    </row>
    <row r="78" spans="1:20" ht="30" customHeight="1">
      <c r="A78" s="288">
        <f>+A76+1</f>
        <v>11</v>
      </c>
      <c r="B78" s="289" t="s">
        <v>25</v>
      </c>
      <c r="C78" s="290" t="s">
        <v>126</v>
      </c>
      <c r="D78" s="291">
        <v>17</v>
      </c>
      <c r="E78" s="21" t="s">
        <v>14</v>
      </c>
      <c r="F78" s="21"/>
      <c r="G78" s="180">
        <f>+F78*D78</f>
        <v>0</v>
      </c>
      <c r="H78" s="287"/>
      <c r="I78"/>
      <c r="J78"/>
      <c r="K78"/>
      <c r="L78"/>
      <c r="M78"/>
      <c r="N78"/>
      <c r="O78"/>
      <c r="P78"/>
      <c r="Q78"/>
      <c r="R78"/>
      <c r="S78"/>
      <c r="T78"/>
    </row>
    <row r="79" spans="1:20">
      <c r="A79" s="196"/>
      <c r="B79" s="50">
        <f>B60</f>
        <v>5</v>
      </c>
      <c r="C79" s="168" t="s">
        <v>43</v>
      </c>
      <c r="D79" s="52"/>
      <c r="E79" s="53"/>
      <c r="F79" s="169"/>
      <c r="G79" s="201">
        <f>SUM(G62:G78)</f>
        <v>0</v>
      </c>
    </row>
    <row r="80" spans="1:20">
      <c r="A80" s="208"/>
      <c r="B80" s="102">
        <v>6</v>
      </c>
      <c r="C80" s="103" t="s">
        <v>140</v>
      </c>
      <c r="D80" s="305"/>
      <c r="E80" s="142"/>
      <c r="F80" s="143"/>
      <c r="G80" s="212"/>
      <c r="H80" s="260"/>
      <c r="I80" s="306"/>
      <c r="J80" s="306"/>
      <c r="K80" s="306"/>
      <c r="L80" s="307"/>
      <c r="M80" s="308"/>
      <c r="N80" s="308"/>
      <c r="O80" s="308"/>
      <c r="P80" s="308"/>
      <c r="S80"/>
      <c r="T80"/>
    </row>
    <row r="81" spans="1:20">
      <c r="A81" s="186"/>
      <c r="B81" s="25">
        <v>64</v>
      </c>
      <c r="C81" s="26" t="s">
        <v>141</v>
      </c>
      <c r="D81" s="141"/>
      <c r="E81" s="79"/>
      <c r="F81" s="56"/>
      <c r="G81" s="183"/>
      <c r="H81" s="260"/>
      <c r="I81" s="121"/>
      <c r="J81" s="121"/>
      <c r="K81" s="121"/>
      <c r="L81" s="121"/>
      <c r="S81"/>
      <c r="T81"/>
    </row>
    <row r="82" spans="1:20" s="314" customFormat="1" ht="38.25">
      <c r="A82" s="184">
        <v>1</v>
      </c>
      <c r="B82" s="35" t="s">
        <v>142</v>
      </c>
      <c r="C82" s="30" t="s">
        <v>143</v>
      </c>
      <c r="D82" s="270">
        <v>100</v>
      </c>
      <c r="E82" s="270" t="s">
        <v>17</v>
      </c>
      <c r="F82" s="272"/>
      <c r="G82" s="185">
        <f>+F82*D82</f>
        <v>0</v>
      </c>
      <c r="H82" s="309"/>
      <c r="I82" s="310"/>
      <c r="J82" s="310"/>
      <c r="K82" s="310"/>
      <c r="L82" s="310"/>
      <c r="M82" s="310"/>
      <c r="N82" s="311"/>
      <c r="O82" s="311"/>
      <c r="P82" s="310"/>
      <c r="Q82" s="310"/>
      <c r="R82" s="312"/>
      <c r="S82" s="313"/>
    </row>
    <row r="83" spans="1:20" s="314" customFormat="1" ht="13.5">
      <c r="A83" s="184">
        <f>A82+1</f>
        <v>2</v>
      </c>
      <c r="B83" s="35" t="s">
        <v>144</v>
      </c>
      <c r="C83" s="30" t="s">
        <v>145</v>
      </c>
      <c r="D83" s="270">
        <v>2</v>
      </c>
      <c r="E83" s="270" t="s">
        <v>14</v>
      </c>
      <c r="F83" s="272"/>
      <c r="G83" s="185">
        <f>+F83*D83</f>
        <v>0</v>
      </c>
      <c r="H83" s="309"/>
      <c r="I83" s="310"/>
      <c r="J83" s="310"/>
      <c r="K83" s="310"/>
      <c r="L83" s="310"/>
      <c r="M83" s="310"/>
      <c r="N83" s="311"/>
      <c r="O83" s="311"/>
      <c r="P83" s="310"/>
      <c r="Q83" s="310"/>
      <c r="R83" s="315"/>
    </row>
    <row r="84" spans="1:20">
      <c r="A84" s="208"/>
      <c r="B84" s="102">
        <f>+B80</f>
        <v>6</v>
      </c>
      <c r="C84" s="103" t="s">
        <v>146</v>
      </c>
      <c r="D84" s="305"/>
      <c r="E84" s="142"/>
      <c r="F84" s="316"/>
      <c r="G84" s="211">
        <f>SUM(G82:G83)</f>
        <v>0</v>
      </c>
      <c r="H84" s="260"/>
      <c r="S84"/>
      <c r="T84"/>
    </row>
    <row r="85" spans="1:20">
      <c r="A85" s="226"/>
      <c r="B85" s="227"/>
      <c r="C85" s="228"/>
      <c r="D85" s="229"/>
      <c r="E85" s="230"/>
      <c r="F85" s="231"/>
      <c r="G85" s="232"/>
    </row>
    <row r="86" spans="1:20">
      <c r="A86" s="233" t="s">
        <v>3</v>
      </c>
      <c r="B86" s="221"/>
      <c r="C86" s="222" t="s">
        <v>44</v>
      </c>
      <c r="D86" s="223"/>
      <c r="E86" s="224"/>
      <c r="F86" s="166"/>
      <c r="G86" s="234" t="s">
        <v>45</v>
      </c>
    </row>
    <row r="87" spans="1:20">
      <c r="A87" s="156">
        <v>1</v>
      </c>
      <c r="B87" s="63"/>
      <c r="C87" s="64" t="str">
        <f>+C6</f>
        <v>PREDDELA</v>
      </c>
      <c r="D87" s="136"/>
      <c r="E87" s="65"/>
      <c r="F87" s="66"/>
      <c r="G87" s="157">
        <f>+G24</f>
        <v>0</v>
      </c>
    </row>
    <row r="88" spans="1:20">
      <c r="A88" s="156">
        <f t="shared" ref="A88:A89" si="4">A87+1</f>
        <v>2</v>
      </c>
      <c r="B88" s="63"/>
      <c r="C88" s="67" t="str">
        <f>+C25</f>
        <v>ZEMELJSKA DELA</v>
      </c>
      <c r="D88" s="136"/>
      <c r="E88" s="65"/>
      <c r="F88" s="66"/>
      <c r="G88" s="158">
        <f>+G47</f>
        <v>0</v>
      </c>
    </row>
    <row r="89" spans="1:20">
      <c r="A89" s="156">
        <f t="shared" si="4"/>
        <v>3</v>
      </c>
      <c r="B89" s="63"/>
      <c r="C89" s="67" t="str">
        <f>+C48</f>
        <v>VOZIŠČNE KONSTRUKCIJE</v>
      </c>
      <c r="D89" s="136"/>
      <c r="E89" s="65"/>
      <c r="F89" s="66"/>
      <c r="G89" s="158">
        <f>+G52</f>
        <v>0</v>
      </c>
    </row>
    <row r="90" spans="1:20">
      <c r="A90" s="156">
        <v>4</v>
      </c>
      <c r="B90" s="63"/>
      <c r="C90" s="64" t="str">
        <f>C53</f>
        <v>ODVODNJAVANJE</v>
      </c>
      <c r="D90" s="136"/>
      <c r="E90" s="65"/>
      <c r="F90" s="66"/>
      <c r="G90" s="158">
        <f>G59</f>
        <v>0</v>
      </c>
    </row>
    <row r="91" spans="1:20">
      <c r="A91" s="156">
        <f>A90+1</f>
        <v>5</v>
      </c>
      <c r="B91" s="63"/>
      <c r="C91" s="64" t="str">
        <f>C60</f>
        <v>GRADBENA IN OBRTNIŠKA DELA</v>
      </c>
      <c r="D91" s="136"/>
      <c r="E91" s="65"/>
      <c r="F91" s="66"/>
      <c r="G91" s="158">
        <f>G79</f>
        <v>0</v>
      </c>
    </row>
    <row r="92" spans="1:20" ht="17.25" thickBot="1">
      <c r="A92" s="159">
        <f>A91+1</f>
        <v>6</v>
      </c>
      <c r="B92" s="146"/>
      <c r="C92" s="126" t="str">
        <f>C80</f>
        <v xml:space="preserve">OPREMA CEST </v>
      </c>
      <c r="D92" s="147"/>
      <c r="E92" s="148"/>
      <c r="F92" s="127"/>
      <c r="G92" s="160">
        <f>G84</f>
        <v>0</v>
      </c>
    </row>
    <row r="93" spans="1:20" ht="17.25" thickTop="1">
      <c r="A93" s="235"/>
      <c r="B93" s="137"/>
      <c r="C93" s="68"/>
      <c r="D93" s="138"/>
      <c r="E93" s="69"/>
      <c r="F93" s="70"/>
      <c r="G93" s="236"/>
    </row>
    <row r="94" spans="1:20">
      <c r="A94" s="161"/>
      <c r="B94" s="162"/>
      <c r="C94" s="163" t="s">
        <v>46</v>
      </c>
      <c r="D94" s="164"/>
      <c r="E94" s="165"/>
      <c r="F94" s="166"/>
      <c r="G94" s="167">
        <f>SUM(G87:G92)</f>
        <v>0</v>
      </c>
    </row>
  </sheetData>
  <mergeCells count="3">
    <mergeCell ref="A2:C2"/>
    <mergeCell ref="A4:C4"/>
    <mergeCell ref="D1:G3"/>
  </mergeCells>
  <conditionalFormatting sqref="D8:D10 D24:D26 D28:D35 D43:D47 D53:D64 D67">
    <cfRule type="cellIs" dxfId="3" priority="4" operator="between">
      <formula>0.000001</formula>
      <formula>1000000000000000</formula>
    </cfRule>
  </conditionalFormatting>
  <conditionalFormatting sqref="D16 D19:D21">
    <cfRule type="cellIs" dxfId="2" priority="2" operator="between">
      <formula>0.000001</formula>
      <formula>1000000000000000</formula>
    </cfRule>
  </conditionalFormatting>
  <conditionalFormatting sqref="D38:D41">
    <cfRule type="cellIs" dxfId="1" priority="1" operator="between">
      <formula>0.000001</formula>
      <formula>1000000000000000</formula>
    </cfRule>
  </conditionalFormatting>
  <conditionalFormatting sqref="D69:D78">
    <cfRule type="cellIs" dxfId="0" priority="3" operator="between">
      <formula>0.000001</formula>
      <formula>1000000000000000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735A-D09D-4B4C-8522-52F8CE2A52F6}">
  <sheetPr codeName="List7">
    <tabColor theme="2" tint="-0.249977111117893"/>
  </sheetPr>
  <dimension ref="A1:G16"/>
  <sheetViews>
    <sheetView view="pageBreakPreview" zoomScaleNormal="100" zoomScaleSheetLayoutView="100" workbookViewId="0">
      <selection activeCell="F7" sqref="F7:F12"/>
    </sheetView>
  </sheetViews>
  <sheetFormatPr defaultRowHeight="15"/>
  <cols>
    <col min="1" max="1" width="6.140625" customWidth="1"/>
    <col min="2" max="2" width="7.7109375" customWidth="1"/>
    <col min="3" max="3" width="36.7109375" customWidth="1"/>
    <col min="4" max="4" width="8.7109375" customWidth="1"/>
    <col min="5" max="5" width="5.42578125" customWidth="1"/>
    <col min="6" max="6" width="10.42578125" customWidth="1"/>
    <col min="7" max="7" width="11.42578125" customWidth="1"/>
  </cols>
  <sheetData>
    <row r="1" spans="1:7" ht="18.75">
      <c r="A1" s="1" t="s">
        <v>0</v>
      </c>
      <c r="B1" s="97"/>
      <c r="C1" s="98"/>
      <c r="D1" s="329" t="s">
        <v>129</v>
      </c>
      <c r="E1" s="329"/>
      <c r="F1" s="329"/>
      <c r="G1" s="329"/>
    </row>
    <row r="2" spans="1:7" ht="16.5">
      <c r="A2" s="99" t="s">
        <v>84</v>
      </c>
      <c r="B2" s="100"/>
      <c r="C2" s="101"/>
      <c r="D2" s="329"/>
      <c r="E2" s="329"/>
      <c r="F2" s="329"/>
      <c r="G2" s="329"/>
    </row>
    <row r="3" spans="1:7" ht="16.5">
      <c r="A3" s="99"/>
      <c r="B3" s="100"/>
      <c r="C3" s="101"/>
      <c r="D3" s="332"/>
      <c r="E3" s="332"/>
      <c r="F3" s="332"/>
      <c r="G3" s="332"/>
    </row>
    <row r="4" spans="1:7" ht="16.5">
      <c r="A4" s="204" t="s">
        <v>97</v>
      </c>
      <c r="B4" s="205"/>
      <c r="C4" s="205"/>
      <c r="D4" s="206"/>
      <c r="E4" s="206"/>
      <c r="F4" s="206"/>
      <c r="G4" s="207" t="s">
        <v>2</v>
      </c>
    </row>
    <row r="5" spans="1:7">
      <c r="A5" s="174" t="s">
        <v>3</v>
      </c>
      <c r="B5" s="5" t="s">
        <v>4</v>
      </c>
      <c r="C5" s="6" t="s">
        <v>5</v>
      </c>
      <c r="D5" s="8" t="s">
        <v>6</v>
      </c>
      <c r="E5" s="8" t="s">
        <v>7</v>
      </c>
      <c r="F5" s="8" t="s">
        <v>8</v>
      </c>
      <c r="G5" s="175" t="s">
        <v>9</v>
      </c>
    </row>
    <row r="6" spans="1:7">
      <c r="A6" s="208"/>
      <c r="B6" s="102">
        <v>1</v>
      </c>
      <c r="C6" s="103" t="s">
        <v>96</v>
      </c>
      <c r="D6" s="104"/>
      <c r="E6" s="105"/>
      <c r="F6" s="106"/>
      <c r="G6" s="209"/>
    </row>
    <row r="7" spans="1:7">
      <c r="A7" s="184">
        <v>1</v>
      </c>
      <c r="B7" s="35" t="s">
        <v>25</v>
      </c>
      <c r="C7" s="20" t="s">
        <v>98</v>
      </c>
      <c r="D7" s="37">
        <v>40</v>
      </c>
      <c r="E7" s="31" t="s">
        <v>94</v>
      </c>
      <c r="F7" s="32"/>
      <c r="G7" s="185">
        <f>+F7*D7</f>
        <v>0</v>
      </c>
    </row>
    <row r="8" spans="1:7">
      <c r="A8" s="184">
        <f>+A7+1</f>
        <v>2</v>
      </c>
      <c r="B8" s="35" t="s">
        <v>25</v>
      </c>
      <c r="C8" s="20" t="s">
        <v>99</v>
      </c>
      <c r="D8" s="37">
        <v>40</v>
      </c>
      <c r="E8" s="31" t="s">
        <v>94</v>
      </c>
      <c r="F8" s="32"/>
      <c r="G8" s="185">
        <f>+F8*D8</f>
        <v>0</v>
      </c>
    </row>
    <row r="9" spans="1:7" ht="25.5">
      <c r="A9" s="237">
        <f t="shared" ref="A9" si="0">+A8+1</f>
        <v>3</v>
      </c>
      <c r="B9" s="39" t="s">
        <v>25</v>
      </c>
      <c r="C9" s="152" t="s">
        <v>104</v>
      </c>
      <c r="D9" s="153">
        <v>1</v>
      </c>
      <c r="E9" s="154" t="s">
        <v>89</v>
      </c>
      <c r="F9" s="153"/>
      <c r="G9" s="180">
        <f>+F9*D9</f>
        <v>0</v>
      </c>
    </row>
    <row r="10" spans="1:7" ht="51">
      <c r="A10" s="184">
        <f>+A9+1</f>
        <v>4</v>
      </c>
      <c r="B10" s="35" t="s">
        <v>25</v>
      </c>
      <c r="C10" s="112" t="s">
        <v>100</v>
      </c>
      <c r="D10" s="37">
        <v>1</v>
      </c>
      <c r="E10" s="31" t="s">
        <v>14</v>
      </c>
      <c r="F10" s="32"/>
      <c r="G10" s="185">
        <f>+F10*D10</f>
        <v>0</v>
      </c>
    </row>
    <row r="11" spans="1:7" ht="25.5">
      <c r="A11" s="184">
        <f>+A10+1</f>
        <v>5</v>
      </c>
      <c r="B11" s="35" t="s">
        <v>25</v>
      </c>
      <c r="C11" s="112" t="s">
        <v>101</v>
      </c>
      <c r="D11" s="37">
        <v>1</v>
      </c>
      <c r="E11" s="31" t="s">
        <v>14</v>
      </c>
      <c r="F11" s="113"/>
      <c r="G11" s="213">
        <f>+F11*D11</f>
        <v>0</v>
      </c>
    </row>
    <row r="12" spans="1:7">
      <c r="A12" s="208"/>
      <c r="B12" s="102">
        <v>1</v>
      </c>
      <c r="C12" s="103" t="s">
        <v>102</v>
      </c>
      <c r="D12" s="104"/>
      <c r="E12" s="105"/>
      <c r="F12" s="106"/>
      <c r="G12" s="238">
        <f>+SUM(G7:G11)</f>
        <v>0</v>
      </c>
    </row>
    <row r="13" spans="1:7">
      <c r="A13" s="239"/>
      <c r="B13" s="114"/>
      <c r="C13" s="115"/>
      <c r="D13" s="111"/>
      <c r="E13" s="116"/>
      <c r="F13" s="113"/>
      <c r="G13" s="213"/>
    </row>
    <row r="14" spans="1:7">
      <c r="A14" s="208" t="s">
        <v>3</v>
      </c>
      <c r="B14" s="102"/>
      <c r="C14" s="103" t="s">
        <v>44</v>
      </c>
      <c r="D14" s="104"/>
      <c r="E14" s="105"/>
      <c r="F14" s="106"/>
      <c r="G14" s="214" t="s">
        <v>45</v>
      </c>
    </row>
    <row r="15" spans="1:7">
      <c r="A15" s="215">
        <v>1</v>
      </c>
      <c r="B15" s="110"/>
      <c r="C15" s="64" t="str">
        <f>+C6</f>
        <v>TUJE STORITVE</v>
      </c>
      <c r="D15" s="109"/>
      <c r="E15" s="108"/>
      <c r="F15" s="66"/>
      <c r="G15" s="157">
        <f>+G12</f>
        <v>0</v>
      </c>
    </row>
    <row r="16" spans="1:7">
      <c r="A16" s="216"/>
      <c r="B16" s="217" t="s">
        <v>46</v>
      </c>
      <c r="C16" s="218"/>
      <c r="D16" s="219"/>
      <c r="E16" s="219"/>
      <c r="F16" s="155"/>
      <c r="G16" s="220">
        <f>SUM(G15:G15)</f>
        <v>0</v>
      </c>
    </row>
  </sheetData>
  <mergeCells count="1">
    <mergeCell ref="D1: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SKUPNA REKAPITULACIJA</vt:lpstr>
      <vt:lpstr>Podporna konstrukcija</vt:lpstr>
      <vt:lpstr>TUJE STORITVE</vt:lpstr>
      <vt:lpstr>'Podporna konstrukcija'!Področje_tiskanja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Draksler</dc:creator>
  <cp:lastModifiedBy>Mirjana Zelen</cp:lastModifiedBy>
  <cp:lastPrinted>2025-06-06T05:47:43Z</cp:lastPrinted>
  <dcterms:created xsi:type="dcterms:W3CDTF">2025-04-10T15:20:58Z</dcterms:created>
  <dcterms:modified xsi:type="dcterms:W3CDTF">2026-08-11T12:12:19Z</dcterms:modified>
</cp:coreProperties>
</file>